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ter Management\02. Statement of Financial Position\"/>
    </mc:Choice>
  </mc:AlternateContent>
  <xr:revisionPtr revIDLastSave="0" documentId="8_{90B979ED-647A-4179-8F5D-F14E5FD698E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C451" sheetId="1" r:id="rId1"/>
    <sheet name="NC452" sheetId="2" r:id="rId2"/>
    <sheet name="NC453" sheetId="3" r:id="rId3"/>
    <sheet name="DC45" sheetId="4" r:id="rId4"/>
    <sheet name="NC061" sheetId="5" r:id="rId5"/>
    <sheet name="NC062" sheetId="6" r:id="rId6"/>
    <sheet name="NC064" sheetId="7" r:id="rId7"/>
    <sheet name="NC065" sheetId="8" r:id="rId8"/>
    <sheet name="NC066" sheetId="9" r:id="rId9"/>
    <sheet name="NC067" sheetId="10" r:id="rId10"/>
    <sheet name="DC6" sheetId="11" r:id="rId11"/>
    <sheet name="NC071" sheetId="12" r:id="rId12"/>
    <sheet name="NC072" sheetId="13" r:id="rId13"/>
    <sheet name="NC073" sheetId="14" r:id="rId14"/>
    <sheet name="NC074" sheetId="15" r:id="rId15"/>
    <sheet name="NC075" sheetId="16" r:id="rId16"/>
    <sheet name="NC076" sheetId="17" r:id="rId17"/>
    <sheet name="NC077" sheetId="18" r:id="rId18"/>
    <sheet name="NC078" sheetId="19" r:id="rId19"/>
    <sheet name="DC7" sheetId="20" r:id="rId20"/>
    <sheet name="NC082" sheetId="21" r:id="rId21"/>
    <sheet name="NC084" sheetId="22" r:id="rId22"/>
    <sheet name="NC085" sheetId="23" r:id="rId23"/>
    <sheet name="NC086" sheetId="24" r:id="rId24"/>
    <sheet name="NC087" sheetId="25" r:id="rId25"/>
    <sheet name="DC8" sheetId="26" r:id="rId26"/>
    <sheet name="NC091" sheetId="27" r:id="rId27"/>
    <sheet name="NC092" sheetId="28" r:id="rId28"/>
    <sheet name="NC093" sheetId="29" r:id="rId29"/>
    <sheet name="NC094" sheetId="30" r:id="rId30"/>
    <sheet name="DC9" sheetId="31" r:id="rId31"/>
    <sheet name="Summary" sheetId="32" r:id="rId32"/>
  </sheets>
  <definedNames>
    <definedName name="_xlnm.Print_Area" localSheetId="3">'DC45'!$A$1:$AA$62</definedName>
    <definedName name="_xlnm.Print_Area" localSheetId="10">'DC6'!$A$1:$AA$62</definedName>
    <definedName name="_xlnm.Print_Area" localSheetId="19">'DC7'!$A$1:$AA$62</definedName>
    <definedName name="_xlnm.Print_Area" localSheetId="25">'DC8'!$A$1:$AA$62</definedName>
    <definedName name="_xlnm.Print_Area" localSheetId="30">'DC9'!$A$1:$AA$62</definedName>
    <definedName name="_xlnm.Print_Area" localSheetId="4">'NC061'!$A$1:$AA$62</definedName>
    <definedName name="_xlnm.Print_Area" localSheetId="5">'NC062'!$A$1:$AA$62</definedName>
    <definedName name="_xlnm.Print_Area" localSheetId="6">'NC064'!$A$1:$AA$62</definedName>
    <definedName name="_xlnm.Print_Area" localSheetId="7">'NC065'!$A$1:$AA$62</definedName>
    <definedName name="_xlnm.Print_Area" localSheetId="8">'NC066'!$A$1:$AA$62</definedName>
    <definedName name="_xlnm.Print_Area" localSheetId="9">'NC067'!$A$1:$AA$62</definedName>
    <definedName name="_xlnm.Print_Area" localSheetId="11">'NC071'!$A$1:$AA$62</definedName>
    <definedName name="_xlnm.Print_Area" localSheetId="12">'NC072'!$A$1:$AA$62</definedName>
    <definedName name="_xlnm.Print_Area" localSheetId="13">'NC073'!$A$1:$AA$62</definedName>
    <definedName name="_xlnm.Print_Area" localSheetId="14">'NC074'!$A$1:$AA$62</definedName>
    <definedName name="_xlnm.Print_Area" localSheetId="15">'NC075'!$A$1:$AA$62</definedName>
    <definedName name="_xlnm.Print_Area" localSheetId="16">'NC076'!$A$1:$AA$62</definedName>
    <definedName name="_xlnm.Print_Area" localSheetId="17">'NC077'!$A$1:$AA$62</definedName>
    <definedName name="_xlnm.Print_Area" localSheetId="18">'NC078'!$A$1:$AA$62</definedName>
    <definedName name="_xlnm.Print_Area" localSheetId="20">'NC082'!$A$1:$AA$62</definedName>
    <definedName name="_xlnm.Print_Area" localSheetId="21">'NC084'!$A$1:$AA$62</definedName>
    <definedName name="_xlnm.Print_Area" localSheetId="22">'NC085'!$A$1:$AA$62</definedName>
    <definedName name="_xlnm.Print_Area" localSheetId="23">'NC086'!$A$1:$AA$62</definedName>
    <definedName name="_xlnm.Print_Area" localSheetId="24">'NC087'!$A$1:$AA$62</definedName>
    <definedName name="_xlnm.Print_Area" localSheetId="26">'NC091'!$A$1:$AA$62</definedName>
    <definedName name="_xlnm.Print_Area" localSheetId="27">'NC092'!$A$1:$AA$62</definedName>
    <definedName name="_xlnm.Print_Area" localSheetId="28">'NC093'!$A$1:$AA$62</definedName>
    <definedName name="_xlnm.Print_Area" localSheetId="29">'NC094'!$A$1:$AA$62</definedName>
    <definedName name="_xlnm.Print_Area" localSheetId="0">'NC451'!$A$1:$AA$62</definedName>
    <definedName name="_xlnm.Print_Area" localSheetId="1">'NC452'!$A$1:$AA$62</definedName>
    <definedName name="_xlnm.Print_Area" localSheetId="2">'NC453'!$A$1:$AA$62</definedName>
    <definedName name="_xlnm.Print_Area" localSheetId="31">Summary!$A$1:$AA$62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1" i="2" l="1"/>
  <c r="Y51" i="2"/>
  <c r="X51" i="2"/>
  <c r="Z51" i="2" s="1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F45" i="2"/>
  <c r="AA44" i="2"/>
  <c r="Z44" i="2"/>
  <c r="Y44" i="2"/>
  <c r="X44" i="2"/>
  <c r="W44" i="2"/>
  <c r="V44" i="2"/>
  <c r="U44" i="2"/>
  <c r="T44" i="2"/>
  <c r="S44" i="2"/>
  <c r="R44" i="2"/>
  <c r="Q44" i="2"/>
  <c r="P44" i="2"/>
  <c r="O44" i="2"/>
  <c r="N44" i="2"/>
  <c r="M44" i="2"/>
  <c r="L44" i="2"/>
  <c r="K44" i="2"/>
  <c r="J44" i="2"/>
  <c r="I44" i="2"/>
  <c r="H44" i="2"/>
  <c r="G44" i="2"/>
  <c r="F44" i="2"/>
  <c r="E44" i="2"/>
  <c r="D44" i="2"/>
  <c r="C44" i="2"/>
  <c r="AA38" i="2"/>
  <c r="Y38" i="2"/>
  <c r="X38" i="2"/>
  <c r="X45" i="2" s="1"/>
  <c r="W38" i="2"/>
  <c r="V38" i="2"/>
  <c r="V45" i="2" s="1"/>
  <c r="U38" i="2"/>
  <c r="U45" i="2" s="1"/>
  <c r="T38" i="2"/>
  <c r="T45" i="2" s="1"/>
  <c r="S38" i="2"/>
  <c r="R38" i="2"/>
  <c r="Q38" i="2"/>
  <c r="Q45" i="2" s="1"/>
  <c r="P38" i="2"/>
  <c r="P45" i="2" s="1"/>
  <c r="O38" i="2"/>
  <c r="N38" i="2"/>
  <c r="N45" i="2" s="1"/>
  <c r="M38" i="2"/>
  <c r="M45" i="2" s="1"/>
  <c r="L38" i="2"/>
  <c r="L45" i="2" s="1"/>
  <c r="K38" i="2"/>
  <c r="J38" i="2"/>
  <c r="I38" i="2"/>
  <c r="I45" i="2" s="1"/>
  <c r="H38" i="2"/>
  <c r="H45" i="2" s="1"/>
  <c r="G38" i="2"/>
  <c r="F38" i="2"/>
  <c r="E38" i="2"/>
  <c r="E45" i="2" s="1"/>
  <c r="D38" i="2"/>
  <c r="D45" i="2" s="1"/>
  <c r="C38" i="2"/>
  <c r="AA26" i="2"/>
  <c r="Y26" i="2"/>
  <c r="Z26" i="2" s="1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C26" i="2"/>
  <c r="AA14" i="2"/>
  <c r="AA27" i="2" s="1"/>
  <c r="Z14" i="2"/>
  <c r="Y14" i="2"/>
  <c r="Y27" i="2" s="1"/>
  <c r="X14" i="2"/>
  <c r="W14" i="2"/>
  <c r="W27" i="2" s="1"/>
  <c r="V14" i="2"/>
  <c r="V27" i="2" s="1"/>
  <c r="U14" i="2"/>
  <c r="T14" i="2"/>
  <c r="S14" i="2"/>
  <c r="S27" i="2" s="1"/>
  <c r="R14" i="2"/>
  <c r="Q14" i="2"/>
  <c r="Q27" i="2" s="1"/>
  <c r="P14" i="2"/>
  <c r="O14" i="2"/>
  <c r="O27" i="2" s="1"/>
  <c r="N14" i="2"/>
  <c r="N27" i="2" s="1"/>
  <c r="M14" i="2"/>
  <c r="L14" i="2"/>
  <c r="K14" i="2"/>
  <c r="K27" i="2" s="1"/>
  <c r="J14" i="2"/>
  <c r="I14" i="2"/>
  <c r="I27" i="2" s="1"/>
  <c r="H14" i="2"/>
  <c r="G14" i="2"/>
  <c r="G27" i="2" s="1"/>
  <c r="F14" i="2"/>
  <c r="F27" i="2" s="1"/>
  <c r="E14" i="2"/>
  <c r="D14" i="2"/>
  <c r="C14" i="2"/>
  <c r="C27" i="2" s="1"/>
  <c r="AA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C51" i="3"/>
  <c r="P45" i="3"/>
  <c r="N45" i="3"/>
  <c r="M45" i="3"/>
  <c r="AA44" i="3"/>
  <c r="Y44" i="3"/>
  <c r="X44" i="3"/>
  <c r="Z44" i="3" s="1"/>
  <c r="W44" i="3"/>
  <c r="V44" i="3"/>
  <c r="U44" i="3"/>
  <c r="T44" i="3"/>
  <c r="S44" i="3"/>
  <c r="R44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C44" i="3"/>
  <c r="AA38" i="3"/>
  <c r="AA45" i="3" s="1"/>
  <c r="Y38" i="3"/>
  <c r="Z38" i="3" s="1"/>
  <c r="X38" i="3"/>
  <c r="W38" i="3"/>
  <c r="V38" i="3"/>
  <c r="V45" i="3" s="1"/>
  <c r="U38" i="3"/>
  <c r="U45" i="3" s="1"/>
  <c r="T38" i="3"/>
  <c r="S38" i="3"/>
  <c r="S45" i="3" s="1"/>
  <c r="R38" i="3"/>
  <c r="R45" i="3" s="1"/>
  <c r="Q38" i="3"/>
  <c r="P38" i="3"/>
  <c r="O38" i="3"/>
  <c r="N38" i="3"/>
  <c r="M38" i="3"/>
  <c r="L38" i="3"/>
  <c r="K38" i="3"/>
  <c r="K45" i="3" s="1"/>
  <c r="J38" i="3"/>
  <c r="J45" i="3" s="1"/>
  <c r="I38" i="3"/>
  <c r="H38" i="3"/>
  <c r="G38" i="3"/>
  <c r="F38" i="3"/>
  <c r="F45" i="3" s="1"/>
  <c r="E38" i="3"/>
  <c r="E45" i="3" s="1"/>
  <c r="D38" i="3"/>
  <c r="C38" i="3"/>
  <c r="C45" i="3" s="1"/>
  <c r="AA26" i="3"/>
  <c r="Y26" i="3"/>
  <c r="X26" i="3"/>
  <c r="Z26" i="3" s="1"/>
  <c r="W26" i="3"/>
  <c r="V26" i="3"/>
  <c r="U26" i="3"/>
  <c r="T26" i="3"/>
  <c r="T27" i="3" s="1"/>
  <c r="S26" i="3"/>
  <c r="R26" i="3"/>
  <c r="Q26" i="3"/>
  <c r="P26" i="3"/>
  <c r="O26" i="3"/>
  <c r="N26" i="3"/>
  <c r="M26" i="3"/>
  <c r="L26" i="3"/>
  <c r="L27" i="3" s="1"/>
  <c r="K26" i="3"/>
  <c r="J26" i="3"/>
  <c r="I26" i="3"/>
  <c r="H26" i="3"/>
  <c r="G26" i="3"/>
  <c r="F26" i="3"/>
  <c r="E26" i="3"/>
  <c r="D26" i="3"/>
  <c r="D27" i="3" s="1"/>
  <c r="C26" i="3"/>
  <c r="AA14" i="3"/>
  <c r="AA27" i="3" s="1"/>
  <c r="AA46" i="3" s="1"/>
  <c r="Y14" i="3"/>
  <c r="Y27" i="3" s="1"/>
  <c r="X14" i="3"/>
  <c r="W14" i="3"/>
  <c r="V14" i="3"/>
  <c r="V27" i="3" s="1"/>
  <c r="U14" i="3"/>
  <c r="U27" i="3" s="1"/>
  <c r="T14" i="3"/>
  <c r="S14" i="3"/>
  <c r="S27" i="3" s="1"/>
  <c r="S46" i="3" s="1"/>
  <c r="R14" i="3"/>
  <c r="Q14" i="3"/>
  <c r="Q27" i="3" s="1"/>
  <c r="P14" i="3"/>
  <c r="P27" i="3" s="1"/>
  <c r="P46" i="3" s="1"/>
  <c r="O14" i="3"/>
  <c r="N14" i="3"/>
  <c r="N27" i="3" s="1"/>
  <c r="M14" i="3"/>
  <c r="M27" i="3" s="1"/>
  <c r="M46" i="3" s="1"/>
  <c r="L14" i="3"/>
  <c r="K14" i="3"/>
  <c r="K27" i="3" s="1"/>
  <c r="K46" i="3" s="1"/>
  <c r="J14" i="3"/>
  <c r="I14" i="3"/>
  <c r="I27" i="3" s="1"/>
  <c r="H14" i="3"/>
  <c r="H27" i="3" s="1"/>
  <c r="G14" i="3"/>
  <c r="F14" i="3"/>
  <c r="F27" i="3" s="1"/>
  <c r="E14" i="3"/>
  <c r="E27" i="3" s="1"/>
  <c r="D14" i="3"/>
  <c r="C14" i="3"/>
  <c r="C27" i="3" s="1"/>
  <c r="C46" i="3" s="1"/>
  <c r="AA51" i="4"/>
  <c r="Y51" i="4"/>
  <c r="X51" i="4"/>
  <c r="Z51" i="4" s="1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Y45" i="4"/>
  <c r="AA44" i="4"/>
  <c r="Y44" i="4"/>
  <c r="X44" i="4"/>
  <c r="Z44" i="4" s="1"/>
  <c r="W44" i="4"/>
  <c r="V44" i="4"/>
  <c r="U44" i="4"/>
  <c r="T44" i="4"/>
  <c r="S44" i="4"/>
  <c r="R44" i="4"/>
  <c r="Q44" i="4"/>
  <c r="P44" i="4"/>
  <c r="P45" i="4" s="1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38" i="4"/>
  <c r="Z38" i="4"/>
  <c r="Y38" i="4"/>
  <c r="X38" i="4"/>
  <c r="W38" i="4"/>
  <c r="V38" i="4"/>
  <c r="V45" i="4" s="1"/>
  <c r="U38" i="4"/>
  <c r="T38" i="4"/>
  <c r="S38" i="4"/>
  <c r="R38" i="4"/>
  <c r="Q38" i="4"/>
  <c r="P38" i="4"/>
  <c r="O38" i="4"/>
  <c r="N38" i="4"/>
  <c r="N45" i="4" s="1"/>
  <c r="M38" i="4"/>
  <c r="L38" i="4"/>
  <c r="K38" i="4"/>
  <c r="J38" i="4"/>
  <c r="I38" i="4"/>
  <c r="H38" i="4"/>
  <c r="G38" i="4"/>
  <c r="F38" i="4"/>
  <c r="F45" i="4" s="1"/>
  <c r="E38" i="4"/>
  <c r="E45" i="4" s="1"/>
  <c r="E46" i="4" s="1"/>
  <c r="D38" i="4"/>
  <c r="C38" i="4"/>
  <c r="L27" i="4"/>
  <c r="K27" i="4"/>
  <c r="AA26" i="4"/>
  <c r="Y26" i="4"/>
  <c r="X26" i="4"/>
  <c r="Z26" i="4" s="1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AA14" i="4"/>
  <c r="AA27" i="4" s="1"/>
  <c r="Y14" i="4"/>
  <c r="Y27" i="4" s="1"/>
  <c r="X14" i="4"/>
  <c r="W14" i="4"/>
  <c r="V14" i="4"/>
  <c r="U14" i="4"/>
  <c r="U27" i="4" s="1"/>
  <c r="T14" i="4"/>
  <c r="S14" i="4"/>
  <c r="R14" i="4"/>
  <c r="R27" i="4" s="1"/>
  <c r="Q14" i="4"/>
  <c r="Q27" i="4" s="1"/>
  <c r="P14" i="4"/>
  <c r="P27" i="4" s="1"/>
  <c r="O14" i="4"/>
  <c r="N14" i="4"/>
  <c r="M14" i="4"/>
  <c r="M27" i="4" s="1"/>
  <c r="L14" i="4"/>
  <c r="K14" i="4"/>
  <c r="J14" i="4"/>
  <c r="J27" i="4" s="1"/>
  <c r="I14" i="4"/>
  <c r="I27" i="4" s="1"/>
  <c r="H14" i="4"/>
  <c r="H27" i="4" s="1"/>
  <c r="G14" i="4"/>
  <c r="F14" i="4"/>
  <c r="E14" i="4"/>
  <c r="E27" i="4" s="1"/>
  <c r="D14" i="4"/>
  <c r="C14" i="4"/>
  <c r="AA51" i="5"/>
  <c r="Y51" i="5"/>
  <c r="X51" i="5"/>
  <c r="Z51" i="5" s="1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Y45" i="5"/>
  <c r="V45" i="5"/>
  <c r="U45" i="5"/>
  <c r="AA44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38" i="5"/>
  <c r="AA45" i="5" s="1"/>
  <c r="Y38" i="5"/>
  <c r="X38" i="5"/>
  <c r="W38" i="5"/>
  <c r="V38" i="5"/>
  <c r="U38" i="5"/>
  <c r="T38" i="5"/>
  <c r="T45" i="5" s="1"/>
  <c r="S38" i="5"/>
  <c r="S45" i="5" s="1"/>
  <c r="R38" i="5"/>
  <c r="R45" i="5" s="1"/>
  <c r="Q38" i="5"/>
  <c r="P38" i="5"/>
  <c r="P45" i="5" s="1"/>
  <c r="O38" i="5"/>
  <c r="N38" i="5"/>
  <c r="N45" i="5" s="1"/>
  <c r="M38" i="5"/>
  <c r="M45" i="5" s="1"/>
  <c r="L38" i="5"/>
  <c r="L45" i="5" s="1"/>
  <c r="K38" i="5"/>
  <c r="K45" i="5" s="1"/>
  <c r="J38" i="5"/>
  <c r="J45" i="5" s="1"/>
  <c r="I38" i="5"/>
  <c r="I45" i="5" s="1"/>
  <c r="H38" i="5"/>
  <c r="H45" i="5" s="1"/>
  <c r="G38" i="5"/>
  <c r="F38" i="5"/>
  <c r="F45" i="5" s="1"/>
  <c r="E38" i="5"/>
  <c r="E45" i="5" s="1"/>
  <c r="D38" i="5"/>
  <c r="D45" i="5" s="1"/>
  <c r="C38" i="5"/>
  <c r="C45" i="5" s="1"/>
  <c r="AA27" i="5"/>
  <c r="AA46" i="5" s="1"/>
  <c r="Y27" i="5"/>
  <c r="I27" i="5"/>
  <c r="H27" i="5"/>
  <c r="C27" i="5"/>
  <c r="AA26" i="5"/>
  <c r="Y26" i="5"/>
  <c r="X26" i="5"/>
  <c r="Z26" i="5" s="1"/>
  <c r="W26" i="5"/>
  <c r="V26" i="5"/>
  <c r="U26" i="5"/>
  <c r="T26" i="5"/>
  <c r="T27" i="5" s="1"/>
  <c r="T46" i="5" s="1"/>
  <c r="S26" i="5"/>
  <c r="R26" i="5"/>
  <c r="Q26" i="5"/>
  <c r="P26" i="5"/>
  <c r="O26" i="5"/>
  <c r="N26" i="5"/>
  <c r="M26" i="5"/>
  <c r="L26" i="5"/>
  <c r="L27" i="5" s="1"/>
  <c r="L46" i="5" s="1"/>
  <c r="K26" i="5"/>
  <c r="J26" i="5"/>
  <c r="I26" i="5"/>
  <c r="H26" i="5"/>
  <c r="G26" i="5"/>
  <c r="F26" i="5"/>
  <c r="E26" i="5"/>
  <c r="D26" i="5"/>
  <c r="D27" i="5" s="1"/>
  <c r="D46" i="5" s="1"/>
  <c r="C26" i="5"/>
  <c r="AA14" i="5"/>
  <c r="Y14" i="5"/>
  <c r="X14" i="5"/>
  <c r="X27" i="5" s="1"/>
  <c r="W14" i="5"/>
  <c r="W27" i="5" s="1"/>
  <c r="V14" i="5"/>
  <c r="V27" i="5" s="1"/>
  <c r="U14" i="5"/>
  <c r="T14" i="5"/>
  <c r="S14" i="5"/>
  <c r="S27" i="5" s="1"/>
  <c r="S46" i="5" s="1"/>
  <c r="R14" i="5"/>
  <c r="R27" i="5" s="1"/>
  <c r="Q14" i="5"/>
  <c r="Q27" i="5" s="1"/>
  <c r="P14" i="5"/>
  <c r="P27" i="5" s="1"/>
  <c r="P46" i="5" s="1"/>
  <c r="O14" i="5"/>
  <c r="O27" i="5" s="1"/>
  <c r="N14" i="5"/>
  <c r="N27" i="5" s="1"/>
  <c r="M14" i="5"/>
  <c r="L14" i="5"/>
  <c r="K14" i="5"/>
  <c r="K27" i="5" s="1"/>
  <c r="K46" i="5" s="1"/>
  <c r="J14" i="5"/>
  <c r="J27" i="5" s="1"/>
  <c r="I14" i="5"/>
  <c r="H14" i="5"/>
  <c r="G14" i="5"/>
  <c r="G27" i="5" s="1"/>
  <c r="F14" i="5"/>
  <c r="F27" i="5" s="1"/>
  <c r="E14" i="5"/>
  <c r="D14" i="5"/>
  <c r="C14" i="5"/>
  <c r="AA51" i="6"/>
  <c r="Y51" i="6"/>
  <c r="X51" i="6"/>
  <c r="Z51" i="6" s="1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C51" i="6"/>
  <c r="V45" i="6"/>
  <c r="U45" i="6"/>
  <c r="Q45" i="6"/>
  <c r="E45" i="6"/>
  <c r="AA44" i="6"/>
  <c r="Z44" i="6"/>
  <c r="Y44" i="6"/>
  <c r="X44" i="6"/>
  <c r="W44" i="6"/>
  <c r="V44" i="6"/>
  <c r="U44" i="6"/>
  <c r="T44" i="6"/>
  <c r="S44" i="6"/>
  <c r="R44" i="6"/>
  <c r="Q44" i="6"/>
  <c r="P44" i="6"/>
  <c r="O44" i="6"/>
  <c r="N44" i="6"/>
  <c r="M44" i="6"/>
  <c r="L44" i="6"/>
  <c r="K44" i="6"/>
  <c r="J44" i="6"/>
  <c r="I44" i="6"/>
  <c r="H44" i="6"/>
  <c r="G44" i="6"/>
  <c r="F44" i="6"/>
  <c r="E44" i="6"/>
  <c r="D44" i="6"/>
  <c r="C44" i="6"/>
  <c r="AA38" i="6"/>
  <c r="Y38" i="6"/>
  <c r="Y45" i="6" s="1"/>
  <c r="X38" i="6"/>
  <c r="Z38" i="6" s="1"/>
  <c r="W38" i="6"/>
  <c r="W45" i="6" s="1"/>
  <c r="V38" i="6"/>
  <c r="U38" i="6"/>
  <c r="T38" i="6"/>
  <c r="T45" i="6" s="1"/>
  <c r="S38" i="6"/>
  <c r="S45" i="6" s="1"/>
  <c r="R38" i="6"/>
  <c r="R45" i="6" s="1"/>
  <c r="Q38" i="6"/>
  <c r="P38" i="6"/>
  <c r="P45" i="6" s="1"/>
  <c r="O38" i="6"/>
  <c r="O45" i="6" s="1"/>
  <c r="N38" i="6"/>
  <c r="N45" i="6" s="1"/>
  <c r="M38" i="6"/>
  <c r="M45" i="6" s="1"/>
  <c r="L38" i="6"/>
  <c r="L45" i="6" s="1"/>
  <c r="K38" i="6"/>
  <c r="K45" i="6" s="1"/>
  <c r="J38" i="6"/>
  <c r="J45" i="6" s="1"/>
  <c r="I38" i="6"/>
  <c r="I45" i="6" s="1"/>
  <c r="H38" i="6"/>
  <c r="H45" i="6" s="1"/>
  <c r="G38" i="6"/>
  <c r="G45" i="6" s="1"/>
  <c r="F38" i="6"/>
  <c r="F45" i="6" s="1"/>
  <c r="E38" i="6"/>
  <c r="D38" i="6"/>
  <c r="D45" i="6" s="1"/>
  <c r="C38" i="6"/>
  <c r="C45" i="6" s="1"/>
  <c r="Y27" i="6"/>
  <c r="I27" i="6"/>
  <c r="H27" i="6"/>
  <c r="AA26" i="6"/>
  <c r="Y26" i="6"/>
  <c r="X26" i="6"/>
  <c r="Z26" i="6" s="1"/>
  <c r="W26" i="6"/>
  <c r="V26" i="6"/>
  <c r="U26" i="6"/>
  <c r="T26" i="6"/>
  <c r="S26" i="6"/>
  <c r="R26" i="6"/>
  <c r="Q26" i="6"/>
  <c r="P26" i="6"/>
  <c r="O26" i="6"/>
  <c r="N26" i="6"/>
  <c r="M26" i="6"/>
  <c r="L26" i="6"/>
  <c r="L27" i="6" s="1"/>
  <c r="K26" i="6"/>
  <c r="J26" i="6"/>
  <c r="I26" i="6"/>
  <c r="H26" i="6"/>
  <c r="G26" i="6"/>
  <c r="F26" i="6"/>
  <c r="E26" i="6"/>
  <c r="D26" i="6"/>
  <c r="D27" i="6" s="1"/>
  <c r="C26" i="6"/>
  <c r="AA14" i="6"/>
  <c r="Y14" i="6"/>
  <c r="X14" i="6"/>
  <c r="X27" i="6" s="1"/>
  <c r="Z27" i="6" s="1"/>
  <c r="W14" i="6"/>
  <c r="W27" i="6" s="1"/>
  <c r="V14" i="6"/>
  <c r="V27" i="6" s="1"/>
  <c r="U14" i="6"/>
  <c r="U27" i="6" s="1"/>
  <c r="T14" i="6"/>
  <c r="T27" i="6" s="1"/>
  <c r="S14" i="6"/>
  <c r="S27" i="6" s="1"/>
  <c r="S46" i="6" s="1"/>
  <c r="R14" i="6"/>
  <c r="Q14" i="6"/>
  <c r="Q27" i="6" s="1"/>
  <c r="P14" i="6"/>
  <c r="P27" i="6" s="1"/>
  <c r="O14" i="6"/>
  <c r="O27" i="6" s="1"/>
  <c r="N14" i="6"/>
  <c r="N27" i="6" s="1"/>
  <c r="M14" i="6"/>
  <c r="M27" i="6" s="1"/>
  <c r="M46" i="6" s="1"/>
  <c r="L14" i="6"/>
  <c r="K14" i="6"/>
  <c r="J14" i="6"/>
  <c r="I14" i="6"/>
  <c r="H14" i="6"/>
  <c r="G14" i="6"/>
  <c r="G27" i="6" s="1"/>
  <c r="F14" i="6"/>
  <c r="F27" i="6" s="1"/>
  <c r="E14" i="6"/>
  <c r="E27" i="6" s="1"/>
  <c r="E46" i="6" s="1"/>
  <c r="D14" i="6"/>
  <c r="C14" i="6"/>
  <c r="AA51" i="7"/>
  <c r="Y51" i="7"/>
  <c r="X51" i="7"/>
  <c r="Z51" i="7" s="1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C51" i="7"/>
  <c r="M45" i="7"/>
  <c r="I45" i="7"/>
  <c r="H45" i="7"/>
  <c r="AA44" i="7"/>
  <c r="Y44" i="7"/>
  <c r="X44" i="7"/>
  <c r="Z44" i="7" s="1"/>
  <c r="W44" i="7"/>
  <c r="V44" i="7"/>
  <c r="U44" i="7"/>
  <c r="T44" i="7"/>
  <c r="S44" i="7"/>
  <c r="R44" i="7"/>
  <c r="Q44" i="7"/>
  <c r="P44" i="7"/>
  <c r="O44" i="7"/>
  <c r="N44" i="7"/>
  <c r="M44" i="7"/>
  <c r="L44" i="7"/>
  <c r="K44" i="7"/>
  <c r="J44" i="7"/>
  <c r="I44" i="7"/>
  <c r="H44" i="7"/>
  <c r="G44" i="7"/>
  <c r="F44" i="7"/>
  <c r="F45" i="7" s="1"/>
  <c r="E44" i="7"/>
  <c r="D44" i="7"/>
  <c r="C44" i="7"/>
  <c r="AA38" i="7"/>
  <c r="AA45" i="7" s="1"/>
  <c r="Y38" i="7"/>
  <c r="Y45" i="7" s="1"/>
  <c r="X38" i="7"/>
  <c r="Z38" i="7" s="1"/>
  <c r="W38" i="7"/>
  <c r="W45" i="7" s="1"/>
  <c r="V38" i="7"/>
  <c r="U38" i="7"/>
  <c r="U45" i="7" s="1"/>
  <c r="T38" i="7"/>
  <c r="T45" i="7" s="1"/>
  <c r="S38" i="7"/>
  <c r="S45" i="7" s="1"/>
  <c r="R38" i="7"/>
  <c r="R45" i="7" s="1"/>
  <c r="Q38" i="7"/>
  <c r="P38" i="7"/>
  <c r="P45" i="7" s="1"/>
  <c r="O38" i="7"/>
  <c r="O45" i="7" s="1"/>
  <c r="O46" i="7" s="1"/>
  <c r="N38" i="7"/>
  <c r="M38" i="7"/>
  <c r="L38" i="7"/>
  <c r="L45" i="7" s="1"/>
  <c r="K38" i="7"/>
  <c r="K45" i="7" s="1"/>
  <c r="J38" i="7"/>
  <c r="J45" i="7" s="1"/>
  <c r="I38" i="7"/>
  <c r="H38" i="7"/>
  <c r="G38" i="7"/>
  <c r="G45" i="7" s="1"/>
  <c r="F38" i="7"/>
  <c r="E38" i="7"/>
  <c r="E45" i="7" s="1"/>
  <c r="D38" i="7"/>
  <c r="D45" i="7" s="1"/>
  <c r="C38" i="7"/>
  <c r="C45" i="7" s="1"/>
  <c r="T27" i="7"/>
  <c r="T46" i="7" s="1"/>
  <c r="AA26" i="7"/>
  <c r="Y26" i="7"/>
  <c r="Z26" i="7" s="1"/>
  <c r="X26" i="7"/>
  <c r="W26" i="7"/>
  <c r="V26" i="7"/>
  <c r="U26" i="7"/>
  <c r="T26" i="7"/>
  <c r="S26" i="7"/>
  <c r="R26" i="7"/>
  <c r="Q26" i="7"/>
  <c r="Q27" i="7" s="1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C26" i="7"/>
  <c r="AA14" i="7"/>
  <c r="AA27" i="7" s="1"/>
  <c r="AA46" i="7" s="1"/>
  <c r="Z14" i="7"/>
  <c r="Y14" i="7"/>
  <c r="Y27" i="7" s="1"/>
  <c r="X14" i="7"/>
  <c r="X27" i="7" s="1"/>
  <c r="W14" i="7"/>
  <c r="W27" i="7" s="1"/>
  <c r="V14" i="7"/>
  <c r="V27" i="7" s="1"/>
  <c r="U14" i="7"/>
  <c r="T14" i="7"/>
  <c r="S14" i="7"/>
  <c r="S27" i="7" s="1"/>
  <c r="S46" i="7" s="1"/>
  <c r="R14" i="7"/>
  <c r="Q14" i="7"/>
  <c r="P14" i="7"/>
  <c r="P27" i="7" s="1"/>
  <c r="P46" i="7" s="1"/>
  <c r="O14" i="7"/>
  <c r="O27" i="7" s="1"/>
  <c r="N14" i="7"/>
  <c r="N27" i="7" s="1"/>
  <c r="M14" i="7"/>
  <c r="L14" i="7"/>
  <c r="K14" i="7"/>
  <c r="K27" i="7" s="1"/>
  <c r="K46" i="7" s="1"/>
  <c r="J14" i="7"/>
  <c r="I14" i="7"/>
  <c r="I27" i="7" s="1"/>
  <c r="H14" i="7"/>
  <c r="H27" i="7" s="1"/>
  <c r="G14" i="7"/>
  <c r="G27" i="7" s="1"/>
  <c r="F14" i="7"/>
  <c r="F27" i="7" s="1"/>
  <c r="E14" i="7"/>
  <c r="D14" i="7"/>
  <c r="D27" i="7" s="1"/>
  <c r="D46" i="7" s="1"/>
  <c r="C14" i="7"/>
  <c r="C27" i="7" s="1"/>
  <c r="C46" i="7" s="1"/>
  <c r="AA51" i="8"/>
  <c r="Y51" i="8"/>
  <c r="X51" i="8"/>
  <c r="Z51" i="8" s="1"/>
  <c r="W51" i="8"/>
  <c r="V51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C51" i="8"/>
  <c r="M45" i="8"/>
  <c r="I45" i="8"/>
  <c r="AA44" i="8"/>
  <c r="Y44" i="8"/>
  <c r="X44" i="8"/>
  <c r="Z44" i="8" s="1"/>
  <c r="W44" i="8"/>
  <c r="V44" i="8"/>
  <c r="U44" i="8"/>
  <c r="T44" i="8"/>
  <c r="S44" i="8"/>
  <c r="R44" i="8"/>
  <c r="Q44" i="8"/>
  <c r="P44" i="8"/>
  <c r="O44" i="8"/>
  <c r="N44" i="8"/>
  <c r="M44" i="8"/>
  <c r="L44" i="8"/>
  <c r="K44" i="8"/>
  <c r="J44" i="8"/>
  <c r="I44" i="8"/>
  <c r="H44" i="8"/>
  <c r="G44" i="8"/>
  <c r="F44" i="8"/>
  <c r="E44" i="8"/>
  <c r="D44" i="8"/>
  <c r="C44" i="8"/>
  <c r="AA38" i="8"/>
  <c r="AA45" i="8" s="1"/>
  <c r="Y38" i="8"/>
  <c r="Y45" i="8" s="1"/>
  <c r="X38" i="8"/>
  <c r="W38" i="8"/>
  <c r="V38" i="8"/>
  <c r="V45" i="8" s="1"/>
  <c r="U38" i="8"/>
  <c r="U45" i="8" s="1"/>
  <c r="T38" i="8"/>
  <c r="T45" i="8" s="1"/>
  <c r="S38" i="8"/>
  <c r="S45" i="8" s="1"/>
  <c r="R38" i="8"/>
  <c r="R45" i="8" s="1"/>
  <c r="Q38" i="8"/>
  <c r="P38" i="8"/>
  <c r="P45" i="8" s="1"/>
  <c r="O38" i="8"/>
  <c r="N38" i="8"/>
  <c r="N45" i="8" s="1"/>
  <c r="M38" i="8"/>
  <c r="L38" i="8"/>
  <c r="L45" i="8" s="1"/>
  <c r="K38" i="8"/>
  <c r="K45" i="8" s="1"/>
  <c r="J38" i="8"/>
  <c r="J45" i="8" s="1"/>
  <c r="I38" i="8"/>
  <c r="H38" i="8"/>
  <c r="H45" i="8" s="1"/>
  <c r="G38" i="8"/>
  <c r="F38" i="8"/>
  <c r="F45" i="8" s="1"/>
  <c r="E38" i="8"/>
  <c r="E45" i="8" s="1"/>
  <c r="D38" i="8"/>
  <c r="D45" i="8" s="1"/>
  <c r="C38" i="8"/>
  <c r="C45" i="8" s="1"/>
  <c r="S27" i="8"/>
  <c r="S46" i="8" s="1"/>
  <c r="K27" i="8"/>
  <c r="K46" i="8" s="1"/>
  <c r="AA26" i="8"/>
  <c r="Y26" i="8"/>
  <c r="X26" i="8"/>
  <c r="W26" i="8"/>
  <c r="V26" i="8"/>
  <c r="U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C26" i="8"/>
  <c r="AA14" i="8"/>
  <c r="AA27" i="8" s="1"/>
  <c r="AA46" i="8" s="1"/>
  <c r="Y14" i="8"/>
  <c r="Y27" i="8" s="1"/>
  <c r="Y46" i="8" s="1"/>
  <c r="X14" i="8"/>
  <c r="W14" i="8"/>
  <c r="V14" i="8"/>
  <c r="U14" i="8"/>
  <c r="U27" i="8" s="1"/>
  <c r="T14" i="8"/>
  <c r="S14" i="8"/>
  <c r="R14" i="8"/>
  <c r="R27" i="8" s="1"/>
  <c r="R46" i="8" s="1"/>
  <c r="Q14" i="8"/>
  <c r="P14" i="8"/>
  <c r="P27" i="8" s="1"/>
  <c r="O14" i="8"/>
  <c r="O27" i="8" s="1"/>
  <c r="N14" i="8"/>
  <c r="M14" i="8"/>
  <c r="M27" i="8" s="1"/>
  <c r="L14" i="8"/>
  <c r="K14" i="8"/>
  <c r="J14" i="8"/>
  <c r="J27" i="8" s="1"/>
  <c r="J46" i="8" s="1"/>
  <c r="I14" i="8"/>
  <c r="I27" i="8" s="1"/>
  <c r="H14" i="8"/>
  <c r="H27" i="8" s="1"/>
  <c r="G14" i="8"/>
  <c r="F14" i="8"/>
  <c r="E14" i="8"/>
  <c r="E27" i="8" s="1"/>
  <c r="D14" i="8"/>
  <c r="C14" i="8"/>
  <c r="C27" i="8" s="1"/>
  <c r="C46" i="8" s="1"/>
  <c r="AA51" i="9"/>
  <c r="Y51" i="9"/>
  <c r="X51" i="9"/>
  <c r="Z51" i="9" s="1"/>
  <c r="W51" i="9"/>
  <c r="V51" i="9"/>
  <c r="U51" i="9"/>
  <c r="T51" i="9"/>
  <c r="S51" i="9"/>
  <c r="R51" i="9"/>
  <c r="Q51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C51" i="9"/>
  <c r="V45" i="9"/>
  <c r="C45" i="9"/>
  <c r="AA44" i="9"/>
  <c r="AA45" i="9" s="1"/>
  <c r="Y44" i="9"/>
  <c r="X44" i="9"/>
  <c r="Z44" i="9" s="1"/>
  <c r="W44" i="9"/>
  <c r="V44" i="9"/>
  <c r="U44" i="9"/>
  <c r="T44" i="9"/>
  <c r="S44" i="9"/>
  <c r="R44" i="9"/>
  <c r="Q44" i="9"/>
  <c r="P44" i="9"/>
  <c r="O44" i="9"/>
  <c r="N44" i="9"/>
  <c r="M44" i="9"/>
  <c r="L44" i="9"/>
  <c r="K44" i="9"/>
  <c r="K45" i="9" s="1"/>
  <c r="J44" i="9"/>
  <c r="I44" i="9"/>
  <c r="H44" i="9"/>
  <c r="G44" i="9"/>
  <c r="F44" i="9"/>
  <c r="E44" i="9"/>
  <c r="D44" i="9"/>
  <c r="C44" i="9"/>
  <c r="AA38" i="9"/>
  <c r="Y38" i="9"/>
  <c r="X38" i="9"/>
  <c r="Z38" i="9" s="1"/>
  <c r="W38" i="9"/>
  <c r="W45" i="9" s="1"/>
  <c r="V38" i="9"/>
  <c r="U38" i="9"/>
  <c r="U45" i="9" s="1"/>
  <c r="T38" i="9"/>
  <c r="S38" i="9"/>
  <c r="R38" i="9"/>
  <c r="R45" i="9" s="1"/>
  <c r="Q38" i="9"/>
  <c r="P38" i="9"/>
  <c r="P45" i="9" s="1"/>
  <c r="O38" i="9"/>
  <c r="O45" i="9" s="1"/>
  <c r="N38" i="9"/>
  <c r="N45" i="9" s="1"/>
  <c r="M38" i="9"/>
  <c r="M45" i="9" s="1"/>
  <c r="L38" i="9"/>
  <c r="K38" i="9"/>
  <c r="J38" i="9"/>
  <c r="J45" i="9" s="1"/>
  <c r="I38" i="9"/>
  <c r="H38" i="9"/>
  <c r="H45" i="9" s="1"/>
  <c r="G38" i="9"/>
  <c r="G45" i="9" s="1"/>
  <c r="F38" i="9"/>
  <c r="F45" i="9" s="1"/>
  <c r="E38" i="9"/>
  <c r="E45" i="9" s="1"/>
  <c r="D38" i="9"/>
  <c r="C38" i="9"/>
  <c r="K27" i="9"/>
  <c r="K46" i="9" s="1"/>
  <c r="AA26" i="9"/>
  <c r="Y26" i="9"/>
  <c r="X26" i="9"/>
  <c r="Z26" i="9" s="1"/>
  <c r="W26" i="9"/>
  <c r="V26" i="9"/>
  <c r="U26" i="9"/>
  <c r="T26" i="9"/>
  <c r="S26" i="9"/>
  <c r="R26" i="9"/>
  <c r="Q26" i="9"/>
  <c r="P26" i="9"/>
  <c r="O26" i="9"/>
  <c r="N26" i="9"/>
  <c r="M26" i="9"/>
  <c r="L26" i="9"/>
  <c r="K26" i="9"/>
  <c r="J26" i="9"/>
  <c r="I26" i="9"/>
  <c r="H26" i="9"/>
  <c r="G26" i="9"/>
  <c r="F26" i="9"/>
  <c r="E26" i="9"/>
  <c r="D26" i="9"/>
  <c r="C26" i="9"/>
  <c r="AA14" i="9"/>
  <c r="AA27" i="9" s="1"/>
  <c r="Y14" i="9"/>
  <c r="Y27" i="9" s="1"/>
  <c r="X14" i="9"/>
  <c r="W14" i="9"/>
  <c r="W27" i="9" s="1"/>
  <c r="V14" i="9"/>
  <c r="U14" i="9"/>
  <c r="U27" i="9" s="1"/>
  <c r="T14" i="9"/>
  <c r="S14" i="9"/>
  <c r="S27" i="9" s="1"/>
  <c r="R14" i="9"/>
  <c r="R27" i="9" s="1"/>
  <c r="Q14" i="9"/>
  <c r="Q27" i="9" s="1"/>
  <c r="P14" i="9"/>
  <c r="P27" i="9" s="1"/>
  <c r="P46" i="9" s="1"/>
  <c r="O14" i="9"/>
  <c r="O27" i="9" s="1"/>
  <c r="N14" i="9"/>
  <c r="M14" i="9"/>
  <c r="M27" i="9" s="1"/>
  <c r="M46" i="9" s="1"/>
  <c r="L14" i="9"/>
  <c r="K14" i="9"/>
  <c r="J14" i="9"/>
  <c r="J27" i="9" s="1"/>
  <c r="I14" i="9"/>
  <c r="I27" i="9" s="1"/>
  <c r="H14" i="9"/>
  <c r="H27" i="9" s="1"/>
  <c r="H46" i="9" s="1"/>
  <c r="G14" i="9"/>
  <c r="G27" i="9" s="1"/>
  <c r="F14" i="9"/>
  <c r="E14" i="9"/>
  <c r="E27" i="9" s="1"/>
  <c r="E46" i="9" s="1"/>
  <c r="D14" i="9"/>
  <c r="C14" i="9"/>
  <c r="C27" i="9" s="1"/>
  <c r="AA51" i="10"/>
  <c r="Y51" i="10"/>
  <c r="X51" i="10"/>
  <c r="Z51" i="10" s="1"/>
  <c r="W51" i="10"/>
  <c r="V51" i="10"/>
  <c r="U51" i="10"/>
  <c r="T51" i="10"/>
  <c r="S51" i="10"/>
  <c r="R51" i="10"/>
  <c r="Q51" i="10"/>
  <c r="P51" i="10"/>
  <c r="O51" i="10"/>
  <c r="N51" i="10"/>
  <c r="M51" i="10"/>
  <c r="L51" i="10"/>
  <c r="K51" i="10"/>
  <c r="J51" i="10"/>
  <c r="I51" i="10"/>
  <c r="H51" i="10"/>
  <c r="G51" i="10"/>
  <c r="F51" i="10"/>
  <c r="E51" i="10"/>
  <c r="D51" i="10"/>
  <c r="C51" i="10"/>
  <c r="P45" i="10"/>
  <c r="J45" i="10"/>
  <c r="H45" i="10"/>
  <c r="AA44" i="10"/>
  <c r="Y44" i="10"/>
  <c r="X44" i="10"/>
  <c r="Z44" i="10" s="1"/>
  <c r="W44" i="10"/>
  <c r="V44" i="10"/>
  <c r="U44" i="10"/>
  <c r="T44" i="10"/>
  <c r="S44" i="10"/>
  <c r="R44" i="10"/>
  <c r="Q44" i="10"/>
  <c r="P44" i="10"/>
  <c r="O44" i="10"/>
  <c r="N44" i="10"/>
  <c r="M44" i="10"/>
  <c r="L44" i="10"/>
  <c r="K44" i="10"/>
  <c r="J44" i="10"/>
  <c r="I44" i="10"/>
  <c r="H44" i="10"/>
  <c r="G44" i="10"/>
  <c r="F44" i="10"/>
  <c r="E44" i="10"/>
  <c r="D44" i="10"/>
  <c r="C44" i="10"/>
  <c r="AA38" i="10"/>
  <c r="Z38" i="10"/>
  <c r="Y38" i="10"/>
  <c r="X38" i="10"/>
  <c r="X45" i="10" s="1"/>
  <c r="Z45" i="10" s="1"/>
  <c r="W38" i="10"/>
  <c r="W45" i="10" s="1"/>
  <c r="V38" i="10"/>
  <c r="U38" i="10"/>
  <c r="U45" i="10" s="1"/>
  <c r="T38" i="10"/>
  <c r="S38" i="10"/>
  <c r="S45" i="10" s="1"/>
  <c r="R38" i="10"/>
  <c r="R45" i="10" s="1"/>
  <c r="Q38" i="10"/>
  <c r="P38" i="10"/>
  <c r="O38" i="10"/>
  <c r="O45" i="10" s="1"/>
  <c r="N38" i="10"/>
  <c r="M38" i="10"/>
  <c r="M45" i="10" s="1"/>
  <c r="L38" i="10"/>
  <c r="K38" i="10"/>
  <c r="J38" i="10"/>
  <c r="I38" i="10"/>
  <c r="H38" i="10"/>
  <c r="G38" i="10"/>
  <c r="G45" i="10" s="1"/>
  <c r="F38" i="10"/>
  <c r="E38" i="10"/>
  <c r="E45" i="10" s="1"/>
  <c r="D38" i="10"/>
  <c r="C38" i="10"/>
  <c r="F27" i="10"/>
  <c r="C27" i="10"/>
  <c r="AA26" i="10"/>
  <c r="Y26" i="10"/>
  <c r="X26" i="10"/>
  <c r="Z26" i="10" s="1"/>
  <c r="W26" i="10"/>
  <c r="V26" i="10"/>
  <c r="U26" i="10"/>
  <c r="T26" i="10"/>
  <c r="S26" i="10"/>
  <c r="R26" i="10"/>
  <c r="Q26" i="10"/>
  <c r="P26" i="10"/>
  <c r="O26" i="10"/>
  <c r="N26" i="10"/>
  <c r="M26" i="10"/>
  <c r="L26" i="10"/>
  <c r="K26" i="10"/>
  <c r="J26" i="10"/>
  <c r="I26" i="10"/>
  <c r="H26" i="10"/>
  <c r="G26" i="10"/>
  <c r="F26" i="10"/>
  <c r="E26" i="10"/>
  <c r="D26" i="10"/>
  <c r="C26" i="10"/>
  <c r="AA14" i="10"/>
  <c r="AA27" i="10" s="1"/>
  <c r="Y14" i="10"/>
  <c r="Y27" i="10" s="1"/>
  <c r="X14" i="10"/>
  <c r="W14" i="10"/>
  <c r="W27" i="10" s="1"/>
  <c r="V14" i="10"/>
  <c r="U14" i="10"/>
  <c r="U27" i="10" s="1"/>
  <c r="T14" i="10"/>
  <c r="S14" i="10"/>
  <c r="R14" i="10"/>
  <c r="R27" i="10" s="1"/>
  <c r="Q14" i="10"/>
  <c r="Q27" i="10" s="1"/>
  <c r="P14" i="10"/>
  <c r="P27" i="10" s="1"/>
  <c r="O14" i="10"/>
  <c r="O27" i="10" s="1"/>
  <c r="N14" i="10"/>
  <c r="M14" i="10"/>
  <c r="M27" i="10" s="1"/>
  <c r="L14" i="10"/>
  <c r="K14" i="10"/>
  <c r="K27" i="10" s="1"/>
  <c r="J14" i="10"/>
  <c r="J27" i="10" s="1"/>
  <c r="J46" i="10" s="1"/>
  <c r="I14" i="10"/>
  <c r="I27" i="10" s="1"/>
  <c r="H14" i="10"/>
  <c r="H27" i="10" s="1"/>
  <c r="G14" i="10"/>
  <c r="G27" i="10" s="1"/>
  <c r="F14" i="10"/>
  <c r="E14" i="10"/>
  <c r="E27" i="10" s="1"/>
  <c r="D14" i="10"/>
  <c r="C14" i="10"/>
  <c r="AA51" i="11"/>
  <c r="Y51" i="11"/>
  <c r="X51" i="11"/>
  <c r="Z51" i="11" s="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D51" i="11"/>
  <c r="C51" i="11"/>
  <c r="O46" i="11"/>
  <c r="H45" i="11"/>
  <c r="AA44" i="11"/>
  <c r="Z44" i="11"/>
  <c r="Y44" i="11"/>
  <c r="X44" i="11"/>
  <c r="W44" i="11"/>
  <c r="V44" i="11"/>
  <c r="U44" i="11"/>
  <c r="T44" i="11"/>
  <c r="S44" i="11"/>
  <c r="R44" i="11"/>
  <c r="Q44" i="11"/>
  <c r="P44" i="11"/>
  <c r="O44" i="11"/>
  <c r="N44" i="11"/>
  <c r="M44" i="11"/>
  <c r="L44" i="11"/>
  <c r="K44" i="11"/>
  <c r="J44" i="11"/>
  <c r="I44" i="11"/>
  <c r="H44" i="11"/>
  <c r="G44" i="11"/>
  <c r="F44" i="11"/>
  <c r="E44" i="11"/>
  <c r="D44" i="11"/>
  <c r="C44" i="11"/>
  <c r="AA38" i="11"/>
  <c r="Z38" i="11"/>
  <c r="Y38" i="11"/>
  <c r="X38" i="11"/>
  <c r="X45" i="11" s="1"/>
  <c r="Z45" i="11" s="1"/>
  <c r="W38" i="11"/>
  <c r="W45" i="11" s="1"/>
  <c r="V38" i="11"/>
  <c r="V45" i="11" s="1"/>
  <c r="U38" i="11"/>
  <c r="U45" i="11" s="1"/>
  <c r="T38" i="11"/>
  <c r="S38" i="11"/>
  <c r="S45" i="11" s="1"/>
  <c r="R38" i="11"/>
  <c r="R45" i="11" s="1"/>
  <c r="Q38" i="11"/>
  <c r="P38" i="11"/>
  <c r="P45" i="11" s="1"/>
  <c r="O38" i="11"/>
  <c r="O45" i="11" s="1"/>
  <c r="N38" i="11"/>
  <c r="N45" i="11" s="1"/>
  <c r="M38" i="11"/>
  <c r="M45" i="11" s="1"/>
  <c r="L38" i="11"/>
  <c r="K38" i="11"/>
  <c r="K45" i="11" s="1"/>
  <c r="J38" i="11"/>
  <c r="I38" i="11"/>
  <c r="H38" i="11"/>
  <c r="G38" i="11"/>
  <c r="G45" i="11" s="1"/>
  <c r="F38" i="11"/>
  <c r="F45" i="11" s="1"/>
  <c r="E38" i="11"/>
  <c r="E45" i="11" s="1"/>
  <c r="D38" i="11"/>
  <c r="C38" i="11"/>
  <c r="AA26" i="11"/>
  <c r="Y26" i="11"/>
  <c r="X26" i="11"/>
  <c r="Z26" i="11" s="1"/>
  <c r="W26" i="11"/>
  <c r="V26" i="11"/>
  <c r="U26" i="11"/>
  <c r="T26" i="11"/>
  <c r="S26" i="11"/>
  <c r="R26" i="11"/>
  <c r="Q26" i="11"/>
  <c r="P26" i="11"/>
  <c r="O26" i="11"/>
  <c r="N26" i="11"/>
  <c r="M26" i="11"/>
  <c r="L26" i="11"/>
  <c r="K26" i="11"/>
  <c r="J26" i="11"/>
  <c r="I26" i="11"/>
  <c r="H26" i="11"/>
  <c r="G26" i="11"/>
  <c r="F26" i="11"/>
  <c r="E26" i="11"/>
  <c r="D26" i="11"/>
  <c r="C26" i="11"/>
  <c r="AA14" i="11"/>
  <c r="AA27" i="11" s="1"/>
  <c r="Y14" i="11"/>
  <c r="Y27" i="11" s="1"/>
  <c r="X14" i="11"/>
  <c r="W14" i="11"/>
  <c r="W27" i="11" s="1"/>
  <c r="W46" i="11" s="1"/>
  <c r="V14" i="11"/>
  <c r="U14" i="11"/>
  <c r="U27" i="11" s="1"/>
  <c r="T14" i="11"/>
  <c r="S14" i="11"/>
  <c r="S27" i="11" s="1"/>
  <c r="R14" i="11"/>
  <c r="R27" i="11" s="1"/>
  <c r="Q14" i="11"/>
  <c r="Q27" i="11" s="1"/>
  <c r="P14" i="11"/>
  <c r="P27" i="11" s="1"/>
  <c r="O14" i="11"/>
  <c r="O27" i="11" s="1"/>
  <c r="N14" i="11"/>
  <c r="M14" i="11"/>
  <c r="M27" i="11" s="1"/>
  <c r="L14" i="11"/>
  <c r="K14" i="11"/>
  <c r="K27" i="11" s="1"/>
  <c r="J14" i="11"/>
  <c r="J27" i="11" s="1"/>
  <c r="I14" i="11"/>
  <c r="I27" i="11" s="1"/>
  <c r="H14" i="11"/>
  <c r="H27" i="11" s="1"/>
  <c r="G14" i="11"/>
  <c r="G27" i="11" s="1"/>
  <c r="G46" i="11" s="1"/>
  <c r="F14" i="11"/>
  <c r="F27" i="11" s="1"/>
  <c r="F46" i="11" s="1"/>
  <c r="E14" i="11"/>
  <c r="E27" i="11" s="1"/>
  <c r="D14" i="11"/>
  <c r="C14" i="11"/>
  <c r="C27" i="11" s="1"/>
  <c r="AA51" i="12"/>
  <c r="Y51" i="12"/>
  <c r="X51" i="12"/>
  <c r="Z51" i="12" s="1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I51" i="12"/>
  <c r="H51" i="12"/>
  <c r="G51" i="12"/>
  <c r="F51" i="12"/>
  <c r="E51" i="12"/>
  <c r="D51" i="12"/>
  <c r="C51" i="12"/>
  <c r="O46" i="12"/>
  <c r="G46" i="12"/>
  <c r="AA44" i="12"/>
  <c r="Z44" i="12"/>
  <c r="Y44" i="12"/>
  <c r="Y45" i="12" s="1"/>
  <c r="X44" i="12"/>
  <c r="W44" i="12"/>
  <c r="V44" i="12"/>
  <c r="U44" i="12"/>
  <c r="T44" i="12"/>
  <c r="S44" i="12"/>
  <c r="R44" i="12"/>
  <c r="Q44" i="12"/>
  <c r="Q45" i="12" s="1"/>
  <c r="P44" i="12"/>
  <c r="O44" i="12"/>
  <c r="N44" i="12"/>
  <c r="M44" i="12"/>
  <c r="L44" i="12"/>
  <c r="K44" i="12"/>
  <c r="J44" i="12"/>
  <c r="I44" i="12"/>
  <c r="I45" i="12" s="1"/>
  <c r="H44" i="12"/>
  <c r="G44" i="12"/>
  <c r="F44" i="12"/>
  <c r="E44" i="12"/>
  <c r="D44" i="12"/>
  <c r="C44" i="12"/>
  <c r="AA38" i="12"/>
  <c r="Z38" i="12"/>
  <c r="Y38" i="12"/>
  <c r="X38" i="12"/>
  <c r="X45" i="12" s="1"/>
  <c r="Z45" i="12" s="1"/>
  <c r="W38" i="12"/>
  <c r="W45" i="12" s="1"/>
  <c r="V38" i="12"/>
  <c r="U38" i="12"/>
  <c r="U45" i="12" s="1"/>
  <c r="T38" i="12"/>
  <c r="T45" i="12" s="1"/>
  <c r="S38" i="12"/>
  <c r="S45" i="12" s="1"/>
  <c r="R38" i="12"/>
  <c r="Q38" i="12"/>
  <c r="P38" i="12"/>
  <c r="P45" i="12" s="1"/>
  <c r="O38" i="12"/>
  <c r="O45" i="12" s="1"/>
  <c r="N38" i="12"/>
  <c r="N45" i="12" s="1"/>
  <c r="M38" i="12"/>
  <c r="M45" i="12" s="1"/>
  <c r="L38" i="12"/>
  <c r="L45" i="12" s="1"/>
  <c r="K38" i="12"/>
  <c r="J38" i="12"/>
  <c r="I38" i="12"/>
  <c r="H38" i="12"/>
  <c r="H45" i="12" s="1"/>
  <c r="G38" i="12"/>
  <c r="G45" i="12" s="1"/>
  <c r="F38" i="12"/>
  <c r="F45" i="12" s="1"/>
  <c r="E38" i="12"/>
  <c r="E45" i="12" s="1"/>
  <c r="D38" i="12"/>
  <c r="D45" i="12" s="1"/>
  <c r="C38" i="12"/>
  <c r="AA27" i="12"/>
  <c r="V27" i="12"/>
  <c r="AA26" i="12"/>
  <c r="Y26" i="12"/>
  <c r="X26" i="12"/>
  <c r="Z26" i="12" s="1"/>
  <c r="W26" i="12"/>
  <c r="V26" i="12"/>
  <c r="U26" i="12"/>
  <c r="T26" i="12"/>
  <c r="S26" i="12"/>
  <c r="R26" i="12"/>
  <c r="Q26" i="12"/>
  <c r="P26" i="12"/>
  <c r="O26" i="12"/>
  <c r="N26" i="12"/>
  <c r="M26" i="12"/>
  <c r="L26" i="12"/>
  <c r="K26" i="12"/>
  <c r="J26" i="12"/>
  <c r="I26" i="12"/>
  <c r="H26" i="12"/>
  <c r="G26" i="12"/>
  <c r="F26" i="12"/>
  <c r="E26" i="12"/>
  <c r="D26" i="12"/>
  <c r="C26" i="12"/>
  <c r="AA14" i="12"/>
  <c r="Y14" i="12"/>
  <c r="Y27" i="12" s="1"/>
  <c r="Y46" i="12" s="1"/>
  <c r="X14" i="12"/>
  <c r="W14" i="12"/>
  <c r="W27" i="12" s="1"/>
  <c r="W46" i="12" s="1"/>
  <c r="V14" i="12"/>
  <c r="U14" i="12"/>
  <c r="U27" i="12" s="1"/>
  <c r="U46" i="12" s="1"/>
  <c r="T14" i="12"/>
  <c r="S14" i="12"/>
  <c r="S27" i="12" s="1"/>
  <c r="R14" i="12"/>
  <c r="R27" i="12" s="1"/>
  <c r="Q14" i="12"/>
  <c r="Q27" i="12" s="1"/>
  <c r="Q46" i="12" s="1"/>
  <c r="P14" i="12"/>
  <c r="P27" i="12" s="1"/>
  <c r="O14" i="12"/>
  <c r="O27" i="12" s="1"/>
  <c r="N14" i="12"/>
  <c r="M14" i="12"/>
  <c r="M27" i="12" s="1"/>
  <c r="M46" i="12" s="1"/>
  <c r="L14" i="12"/>
  <c r="K14" i="12"/>
  <c r="K27" i="12" s="1"/>
  <c r="J14" i="12"/>
  <c r="J27" i="12" s="1"/>
  <c r="I14" i="12"/>
  <c r="I27" i="12" s="1"/>
  <c r="I46" i="12" s="1"/>
  <c r="H14" i="12"/>
  <c r="H27" i="12" s="1"/>
  <c r="H46" i="12" s="1"/>
  <c r="G14" i="12"/>
  <c r="G27" i="12" s="1"/>
  <c r="F14" i="12"/>
  <c r="E14" i="12"/>
  <c r="E27" i="12" s="1"/>
  <c r="E46" i="12" s="1"/>
  <c r="D14" i="12"/>
  <c r="C14" i="12"/>
  <c r="C27" i="12" s="1"/>
  <c r="AA51" i="13"/>
  <c r="Y51" i="13"/>
  <c r="X51" i="13"/>
  <c r="W51" i="13"/>
  <c r="V51" i="13"/>
  <c r="U51" i="13"/>
  <c r="T51" i="13"/>
  <c r="S51" i="13"/>
  <c r="R51" i="13"/>
  <c r="Q51" i="13"/>
  <c r="P51" i="13"/>
  <c r="O51" i="13"/>
  <c r="N51" i="13"/>
  <c r="M51" i="13"/>
  <c r="L51" i="13"/>
  <c r="K51" i="13"/>
  <c r="J51" i="13"/>
  <c r="I51" i="13"/>
  <c r="H51" i="13"/>
  <c r="G51" i="13"/>
  <c r="F51" i="13"/>
  <c r="E51" i="13"/>
  <c r="D51" i="13"/>
  <c r="C51" i="13"/>
  <c r="AA44" i="13"/>
  <c r="Z44" i="13"/>
  <c r="Y44" i="13"/>
  <c r="Y45" i="13" s="1"/>
  <c r="X44" i="13"/>
  <c r="W44" i="13"/>
  <c r="V44" i="13"/>
  <c r="U44" i="13"/>
  <c r="T44" i="13"/>
  <c r="S44" i="13"/>
  <c r="R44" i="13"/>
  <c r="Q44" i="13"/>
  <c r="Q45" i="13" s="1"/>
  <c r="P44" i="13"/>
  <c r="O44" i="13"/>
  <c r="N44" i="13"/>
  <c r="M44" i="13"/>
  <c r="L44" i="13"/>
  <c r="K44" i="13"/>
  <c r="J44" i="13"/>
  <c r="I44" i="13"/>
  <c r="I45" i="13" s="1"/>
  <c r="I46" i="13" s="1"/>
  <c r="H44" i="13"/>
  <c r="G44" i="13"/>
  <c r="F44" i="13"/>
  <c r="E44" i="13"/>
  <c r="D44" i="13"/>
  <c r="C44" i="13"/>
  <c r="AA38" i="13"/>
  <c r="AA45" i="13" s="1"/>
  <c r="Z38" i="13"/>
  <c r="Y38" i="13"/>
  <c r="X38" i="13"/>
  <c r="X45" i="13" s="1"/>
  <c r="W38" i="13"/>
  <c r="W45" i="13" s="1"/>
  <c r="V38" i="13"/>
  <c r="V45" i="13" s="1"/>
  <c r="U38" i="13"/>
  <c r="U45" i="13" s="1"/>
  <c r="T38" i="13"/>
  <c r="T45" i="13" s="1"/>
  <c r="S38" i="13"/>
  <c r="R38" i="13"/>
  <c r="R45" i="13" s="1"/>
  <c r="Q38" i="13"/>
  <c r="P38" i="13"/>
  <c r="P45" i="13" s="1"/>
  <c r="O38" i="13"/>
  <c r="O45" i="13" s="1"/>
  <c r="N38" i="13"/>
  <c r="N45" i="13" s="1"/>
  <c r="M38" i="13"/>
  <c r="M45" i="13" s="1"/>
  <c r="L38" i="13"/>
  <c r="L45" i="13" s="1"/>
  <c r="K38" i="13"/>
  <c r="K45" i="13" s="1"/>
  <c r="J38" i="13"/>
  <c r="J45" i="13" s="1"/>
  <c r="I38" i="13"/>
  <c r="H38" i="13"/>
  <c r="H45" i="13" s="1"/>
  <c r="G38" i="13"/>
  <c r="G45" i="13" s="1"/>
  <c r="F38" i="13"/>
  <c r="F45" i="13" s="1"/>
  <c r="E38" i="13"/>
  <c r="E45" i="13" s="1"/>
  <c r="D38" i="13"/>
  <c r="D45" i="13" s="1"/>
  <c r="C38" i="13"/>
  <c r="AA27" i="13"/>
  <c r="AA26" i="13"/>
  <c r="Y26" i="13"/>
  <c r="X26" i="13"/>
  <c r="W26" i="13"/>
  <c r="V26" i="13"/>
  <c r="U26" i="13"/>
  <c r="T26" i="13"/>
  <c r="S26" i="13"/>
  <c r="R26" i="13"/>
  <c r="Q26" i="13"/>
  <c r="P26" i="13"/>
  <c r="O26" i="13"/>
  <c r="N26" i="13"/>
  <c r="M26" i="13"/>
  <c r="L26" i="13"/>
  <c r="K26" i="13"/>
  <c r="J26" i="13"/>
  <c r="I26" i="13"/>
  <c r="H26" i="13"/>
  <c r="G26" i="13"/>
  <c r="F26" i="13"/>
  <c r="E26" i="13"/>
  <c r="D26" i="13"/>
  <c r="C26" i="13"/>
  <c r="AA14" i="13"/>
  <c r="Y14" i="13"/>
  <c r="Y27" i="13" s="1"/>
  <c r="Y46" i="13" s="1"/>
  <c r="X14" i="13"/>
  <c r="W14" i="13"/>
  <c r="W27" i="13" s="1"/>
  <c r="W46" i="13" s="1"/>
  <c r="V14" i="13"/>
  <c r="V27" i="13" s="1"/>
  <c r="U14" i="13"/>
  <c r="U27" i="13" s="1"/>
  <c r="U46" i="13" s="1"/>
  <c r="T14" i="13"/>
  <c r="T27" i="13" s="1"/>
  <c r="S14" i="13"/>
  <c r="S27" i="13" s="1"/>
  <c r="R14" i="13"/>
  <c r="R27" i="13" s="1"/>
  <c r="Q14" i="13"/>
  <c r="Q27" i="13" s="1"/>
  <c r="Q46" i="13" s="1"/>
  <c r="P14" i="13"/>
  <c r="P27" i="13" s="1"/>
  <c r="O14" i="13"/>
  <c r="O27" i="13" s="1"/>
  <c r="O46" i="13" s="1"/>
  <c r="N14" i="13"/>
  <c r="N27" i="13" s="1"/>
  <c r="N46" i="13" s="1"/>
  <c r="M14" i="13"/>
  <c r="M27" i="13" s="1"/>
  <c r="M46" i="13" s="1"/>
  <c r="L14" i="13"/>
  <c r="L27" i="13" s="1"/>
  <c r="K14" i="13"/>
  <c r="K27" i="13" s="1"/>
  <c r="J14" i="13"/>
  <c r="J27" i="13" s="1"/>
  <c r="I14" i="13"/>
  <c r="I27" i="13" s="1"/>
  <c r="H14" i="13"/>
  <c r="H27" i="13" s="1"/>
  <c r="G14" i="13"/>
  <c r="G27" i="13" s="1"/>
  <c r="G46" i="13" s="1"/>
  <c r="F14" i="13"/>
  <c r="E14" i="13"/>
  <c r="E27" i="13" s="1"/>
  <c r="E46" i="13" s="1"/>
  <c r="D14" i="13"/>
  <c r="D27" i="13" s="1"/>
  <c r="C14" i="13"/>
  <c r="C27" i="13" s="1"/>
  <c r="AA51" i="14"/>
  <c r="Y51" i="14"/>
  <c r="X51" i="14"/>
  <c r="W51" i="14"/>
  <c r="V51" i="14"/>
  <c r="U51" i="14"/>
  <c r="T51" i="14"/>
  <c r="S51" i="14"/>
  <c r="R51" i="14"/>
  <c r="Q51" i="14"/>
  <c r="P51" i="14"/>
  <c r="O51" i="14"/>
  <c r="N51" i="14"/>
  <c r="M51" i="14"/>
  <c r="L51" i="14"/>
  <c r="K51" i="14"/>
  <c r="J51" i="14"/>
  <c r="I51" i="14"/>
  <c r="H51" i="14"/>
  <c r="G51" i="14"/>
  <c r="F51" i="14"/>
  <c r="E51" i="14"/>
  <c r="D51" i="14"/>
  <c r="C51" i="14"/>
  <c r="AA44" i="14"/>
  <c r="Y44" i="14"/>
  <c r="X44" i="14"/>
  <c r="Z44" i="14" s="1"/>
  <c r="W44" i="14"/>
  <c r="V44" i="14"/>
  <c r="U44" i="14"/>
  <c r="T44" i="14"/>
  <c r="S44" i="14"/>
  <c r="R44" i="14"/>
  <c r="Q44" i="14"/>
  <c r="P44" i="14"/>
  <c r="O44" i="14"/>
  <c r="N44" i="14"/>
  <c r="M44" i="14"/>
  <c r="L44" i="14"/>
  <c r="K44" i="14"/>
  <c r="J44" i="14"/>
  <c r="I44" i="14"/>
  <c r="H44" i="14"/>
  <c r="G44" i="14"/>
  <c r="F44" i="14"/>
  <c r="E44" i="14"/>
  <c r="D44" i="14"/>
  <c r="C44" i="14"/>
  <c r="AA38" i="14"/>
  <c r="Y38" i="14"/>
  <c r="X38" i="14"/>
  <c r="Z38" i="14" s="1"/>
  <c r="W38" i="14"/>
  <c r="V38" i="14"/>
  <c r="U38" i="14"/>
  <c r="T38" i="14"/>
  <c r="T45" i="14" s="1"/>
  <c r="S38" i="14"/>
  <c r="R38" i="14"/>
  <c r="R45" i="14" s="1"/>
  <c r="Q38" i="14"/>
  <c r="P38" i="14"/>
  <c r="P45" i="14" s="1"/>
  <c r="O38" i="14"/>
  <c r="O45" i="14" s="1"/>
  <c r="N38" i="14"/>
  <c r="N45" i="14" s="1"/>
  <c r="M38" i="14"/>
  <c r="L38" i="14"/>
  <c r="L45" i="14" s="1"/>
  <c r="K38" i="14"/>
  <c r="J38" i="14"/>
  <c r="J45" i="14" s="1"/>
  <c r="I38" i="14"/>
  <c r="H38" i="14"/>
  <c r="H45" i="14" s="1"/>
  <c r="G38" i="14"/>
  <c r="F38" i="14"/>
  <c r="F45" i="14" s="1"/>
  <c r="E38" i="14"/>
  <c r="D38" i="14"/>
  <c r="D45" i="14" s="1"/>
  <c r="C38" i="14"/>
  <c r="F27" i="14"/>
  <c r="AA26" i="14"/>
  <c r="Y26" i="14"/>
  <c r="X26" i="14"/>
  <c r="Z26" i="14" s="1"/>
  <c r="W26" i="14"/>
  <c r="V26" i="14"/>
  <c r="U26" i="14"/>
  <c r="T26" i="14"/>
  <c r="S26" i="14"/>
  <c r="R26" i="14"/>
  <c r="Q26" i="14"/>
  <c r="P26" i="14"/>
  <c r="O26" i="14"/>
  <c r="N26" i="14"/>
  <c r="M26" i="14"/>
  <c r="L26" i="14"/>
  <c r="K26" i="14"/>
  <c r="J26" i="14"/>
  <c r="I26" i="14"/>
  <c r="H26" i="14"/>
  <c r="G26" i="14"/>
  <c r="F26" i="14"/>
  <c r="E26" i="14"/>
  <c r="D26" i="14"/>
  <c r="C26" i="14"/>
  <c r="AA14" i="14"/>
  <c r="AA27" i="14" s="1"/>
  <c r="Y14" i="14"/>
  <c r="Y27" i="14" s="1"/>
  <c r="X14" i="14"/>
  <c r="W14" i="14"/>
  <c r="W27" i="14" s="1"/>
  <c r="V14" i="14"/>
  <c r="U14" i="14"/>
  <c r="U27" i="14" s="1"/>
  <c r="T14" i="14"/>
  <c r="T27" i="14" s="1"/>
  <c r="S14" i="14"/>
  <c r="S27" i="14" s="1"/>
  <c r="R14" i="14"/>
  <c r="R27" i="14" s="1"/>
  <c r="Q14" i="14"/>
  <c r="Q27" i="14" s="1"/>
  <c r="P14" i="14"/>
  <c r="P27" i="14" s="1"/>
  <c r="O14" i="14"/>
  <c r="O27" i="14" s="1"/>
  <c r="N14" i="14"/>
  <c r="M14" i="14"/>
  <c r="M27" i="14" s="1"/>
  <c r="L14" i="14"/>
  <c r="L27" i="14" s="1"/>
  <c r="K14" i="14"/>
  <c r="K27" i="14" s="1"/>
  <c r="J14" i="14"/>
  <c r="J27" i="14" s="1"/>
  <c r="I14" i="14"/>
  <c r="I27" i="14" s="1"/>
  <c r="H14" i="14"/>
  <c r="H27" i="14" s="1"/>
  <c r="G14" i="14"/>
  <c r="G27" i="14" s="1"/>
  <c r="F14" i="14"/>
  <c r="E14" i="14"/>
  <c r="E27" i="14" s="1"/>
  <c r="D14" i="14"/>
  <c r="D27" i="14" s="1"/>
  <c r="C14" i="14"/>
  <c r="C27" i="14" s="1"/>
  <c r="AA51" i="15"/>
  <c r="Y51" i="15"/>
  <c r="X51" i="15"/>
  <c r="Z51" i="15" s="1"/>
  <c r="W51" i="15"/>
  <c r="V51" i="15"/>
  <c r="U51" i="15"/>
  <c r="T51" i="15"/>
  <c r="S51" i="15"/>
  <c r="R51" i="15"/>
  <c r="Q51" i="15"/>
  <c r="P51" i="15"/>
  <c r="O51" i="15"/>
  <c r="N51" i="15"/>
  <c r="M51" i="15"/>
  <c r="L51" i="15"/>
  <c r="K51" i="15"/>
  <c r="J51" i="15"/>
  <c r="I51" i="15"/>
  <c r="H51" i="15"/>
  <c r="G51" i="15"/>
  <c r="F51" i="15"/>
  <c r="E51" i="15"/>
  <c r="D51" i="15"/>
  <c r="C51" i="15"/>
  <c r="AA44" i="15"/>
  <c r="Y44" i="15"/>
  <c r="X44" i="15"/>
  <c r="Z44" i="15" s="1"/>
  <c r="W44" i="15"/>
  <c r="V44" i="15"/>
  <c r="U44" i="15"/>
  <c r="T44" i="15"/>
  <c r="S44" i="15"/>
  <c r="R44" i="15"/>
  <c r="Q44" i="15"/>
  <c r="P44" i="15"/>
  <c r="O44" i="15"/>
  <c r="N44" i="15"/>
  <c r="M44" i="15"/>
  <c r="L44" i="15"/>
  <c r="K44" i="15"/>
  <c r="J44" i="15"/>
  <c r="I44" i="15"/>
  <c r="H44" i="15"/>
  <c r="G44" i="15"/>
  <c r="F44" i="15"/>
  <c r="E44" i="15"/>
  <c r="D44" i="15"/>
  <c r="C44" i="15"/>
  <c r="AA38" i="15"/>
  <c r="Z38" i="15"/>
  <c r="Y38" i="15"/>
  <c r="X38" i="15"/>
  <c r="W38" i="15"/>
  <c r="W45" i="15" s="1"/>
  <c r="V38" i="15"/>
  <c r="V45" i="15" s="1"/>
  <c r="U38" i="15"/>
  <c r="U45" i="15" s="1"/>
  <c r="T38" i="15"/>
  <c r="T45" i="15" s="1"/>
  <c r="S38" i="15"/>
  <c r="S45" i="15" s="1"/>
  <c r="R38" i="15"/>
  <c r="R45" i="15" s="1"/>
  <c r="R46" i="15" s="1"/>
  <c r="Q38" i="15"/>
  <c r="P38" i="15"/>
  <c r="O38" i="15"/>
  <c r="O45" i="15" s="1"/>
  <c r="N38" i="15"/>
  <c r="N45" i="15" s="1"/>
  <c r="M38" i="15"/>
  <c r="M45" i="15" s="1"/>
  <c r="L38" i="15"/>
  <c r="L45" i="15" s="1"/>
  <c r="K38" i="15"/>
  <c r="J38" i="15"/>
  <c r="J45" i="15" s="1"/>
  <c r="I38" i="15"/>
  <c r="H38" i="15"/>
  <c r="G38" i="15"/>
  <c r="G45" i="15" s="1"/>
  <c r="F38" i="15"/>
  <c r="F45" i="15" s="1"/>
  <c r="E38" i="15"/>
  <c r="E45" i="15" s="1"/>
  <c r="D38" i="15"/>
  <c r="D45" i="15" s="1"/>
  <c r="C38" i="15"/>
  <c r="AA27" i="15"/>
  <c r="V27" i="15"/>
  <c r="V46" i="15" s="1"/>
  <c r="AA26" i="15"/>
  <c r="Y26" i="15"/>
  <c r="X26" i="15"/>
  <c r="Z26" i="15" s="1"/>
  <c r="W26" i="15"/>
  <c r="V26" i="15"/>
  <c r="U26" i="15"/>
  <c r="T26" i="15"/>
  <c r="S26" i="15"/>
  <c r="R26" i="15"/>
  <c r="Q26" i="15"/>
  <c r="P26" i="15"/>
  <c r="O26" i="15"/>
  <c r="N26" i="15"/>
  <c r="M26" i="15"/>
  <c r="L26" i="15"/>
  <c r="K26" i="15"/>
  <c r="J26" i="15"/>
  <c r="I26" i="15"/>
  <c r="H26" i="15"/>
  <c r="G26" i="15"/>
  <c r="F26" i="15"/>
  <c r="E26" i="15"/>
  <c r="D26" i="15"/>
  <c r="C26" i="15"/>
  <c r="AA14" i="15"/>
  <c r="Y14" i="15"/>
  <c r="Y27" i="15" s="1"/>
  <c r="X14" i="15"/>
  <c r="W14" i="15"/>
  <c r="W27" i="15" s="1"/>
  <c r="W46" i="15" s="1"/>
  <c r="V14" i="15"/>
  <c r="U14" i="15"/>
  <c r="U27" i="15" s="1"/>
  <c r="U46" i="15" s="1"/>
  <c r="T14" i="15"/>
  <c r="T27" i="15" s="1"/>
  <c r="T46" i="15" s="1"/>
  <c r="S14" i="15"/>
  <c r="S27" i="15" s="1"/>
  <c r="R14" i="15"/>
  <c r="R27" i="15" s="1"/>
  <c r="Q14" i="15"/>
  <c r="Q27" i="15" s="1"/>
  <c r="P14" i="15"/>
  <c r="P27" i="15" s="1"/>
  <c r="O14" i="15"/>
  <c r="O27" i="15" s="1"/>
  <c r="O46" i="15" s="1"/>
  <c r="N14" i="15"/>
  <c r="M14" i="15"/>
  <c r="M27" i="15" s="1"/>
  <c r="M46" i="15" s="1"/>
  <c r="L14" i="15"/>
  <c r="L27" i="15" s="1"/>
  <c r="L46" i="15" s="1"/>
  <c r="K14" i="15"/>
  <c r="K27" i="15" s="1"/>
  <c r="J14" i="15"/>
  <c r="J27" i="15" s="1"/>
  <c r="I14" i="15"/>
  <c r="I27" i="15" s="1"/>
  <c r="H14" i="15"/>
  <c r="H27" i="15" s="1"/>
  <c r="G14" i="15"/>
  <c r="G27" i="15" s="1"/>
  <c r="G46" i="15" s="1"/>
  <c r="F14" i="15"/>
  <c r="F27" i="15" s="1"/>
  <c r="F46" i="15" s="1"/>
  <c r="E14" i="15"/>
  <c r="E27" i="15" s="1"/>
  <c r="E46" i="15" s="1"/>
  <c r="D14" i="15"/>
  <c r="D27" i="15" s="1"/>
  <c r="D46" i="15" s="1"/>
  <c r="C14" i="15"/>
  <c r="C27" i="15" s="1"/>
  <c r="AA51" i="16"/>
  <c r="Y51" i="16"/>
  <c r="X51" i="16"/>
  <c r="Z51" i="16" s="1"/>
  <c r="W51" i="16"/>
  <c r="V51" i="16"/>
  <c r="U51" i="16"/>
  <c r="T51" i="16"/>
  <c r="S51" i="16"/>
  <c r="R51" i="16"/>
  <c r="Q51" i="16"/>
  <c r="P51" i="16"/>
  <c r="O51" i="16"/>
  <c r="N51" i="16"/>
  <c r="M51" i="16"/>
  <c r="L51" i="16"/>
  <c r="K51" i="16"/>
  <c r="J51" i="16"/>
  <c r="I51" i="16"/>
  <c r="H51" i="16"/>
  <c r="G51" i="16"/>
  <c r="F51" i="16"/>
  <c r="E51" i="16"/>
  <c r="D51" i="16"/>
  <c r="C51" i="16"/>
  <c r="AA44" i="16"/>
  <c r="Y44" i="16"/>
  <c r="X44" i="16"/>
  <c r="Z44" i="16" s="1"/>
  <c r="W44" i="16"/>
  <c r="V44" i="16"/>
  <c r="U44" i="16"/>
  <c r="T44" i="16"/>
  <c r="S44" i="16"/>
  <c r="R44" i="16"/>
  <c r="Q44" i="16"/>
  <c r="P44" i="16"/>
  <c r="O44" i="16"/>
  <c r="N44" i="16"/>
  <c r="M44" i="16"/>
  <c r="L44" i="16"/>
  <c r="K44" i="16"/>
  <c r="J44" i="16"/>
  <c r="I44" i="16"/>
  <c r="H44" i="16"/>
  <c r="G44" i="16"/>
  <c r="F44" i="16"/>
  <c r="E44" i="16"/>
  <c r="D44" i="16"/>
  <c r="C44" i="16"/>
  <c r="AA38" i="16"/>
  <c r="Y38" i="16"/>
  <c r="Y45" i="16" s="1"/>
  <c r="X38" i="16"/>
  <c r="W38" i="16"/>
  <c r="V38" i="16"/>
  <c r="V45" i="16" s="1"/>
  <c r="U38" i="16"/>
  <c r="U45" i="16" s="1"/>
  <c r="T38" i="16"/>
  <c r="T45" i="16" s="1"/>
  <c r="S38" i="16"/>
  <c r="R38" i="16"/>
  <c r="R45" i="16" s="1"/>
  <c r="Q38" i="16"/>
  <c r="Q45" i="16" s="1"/>
  <c r="P38" i="16"/>
  <c r="P45" i="16" s="1"/>
  <c r="O38" i="16"/>
  <c r="N38" i="16"/>
  <c r="N45" i="16" s="1"/>
  <c r="M38" i="16"/>
  <c r="M45" i="16" s="1"/>
  <c r="L38" i="16"/>
  <c r="L45" i="16" s="1"/>
  <c r="K38" i="16"/>
  <c r="K45" i="16" s="1"/>
  <c r="J38" i="16"/>
  <c r="J45" i="16" s="1"/>
  <c r="J46" i="16" s="1"/>
  <c r="I38" i="16"/>
  <c r="I45" i="16" s="1"/>
  <c r="H38" i="16"/>
  <c r="H45" i="16" s="1"/>
  <c r="G38" i="16"/>
  <c r="F38" i="16"/>
  <c r="F45" i="16" s="1"/>
  <c r="E38" i="16"/>
  <c r="E45" i="16" s="1"/>
  <c r="D38" i="16"/>
  <c r="D45" i="16" s="1"/>
  <c r="C38" i="16"/>
  <c r="AA27" i="16"/>
  <c r="V27" i="16"/>
  <c r="V46" i="16" s="1"/>
  <c r="U27" i="16"/>
  <c r="U46" i="16" s="1"/>
  <c r="S27" i="16"/>
  <c r="AA26" i="16"/>
  <c r="Y26" i="16"/>
  <c r="X26" i="16"/>
  <c r="Z26" i="16" s="1"/>
  <c r="W26" i="16"/>
  <c r="V26" i="16"/>
  <c r="U26" i="16"/>
  <c r="T26" i="16"/>
  <c r="S26" i="16"/>
  <c r="R26" i="16"/>
  <c r="Q26" i="16"/>
  <c r="P26" i="16"/>
  <c r="O26" i="16"/>
  <c r="N26" i="16"/>
  <c r="M26" i="16"/>
  <c r="L26" i="16"/>
  <c r="K26" i="16"/>
  <c r="J26" i="16"/>
  <c r="I26" i="16"/>
  <c r="H26" i="16"/>
  <c r="G26" i="16"/>
  <c r="F26" i="16"/>
  <c r="E26" i="16"/>
  <c r="D26" i="16"/>
  <c r="C26" i="16"/>
  <c r="AA14" i="16"/>
  <c r="Y14" i="16"/>
  <c r="Y27" i="16" s="1"/>
  <c r="X14" i="16"/>
  <c r="W14" i="16"/>
  <c r="W27" i="16" s="1"/>
  <c r="V14" i="16"/>
  <c r="U14" i="16"/>
  <c r="T14" i="16"/>
  <c r="T27" i="16" s="1"/>
  <c r="T46" i="16" s="1"/>
  <c r="S14" i="16"/>
  <c r="R14" i="16"/>
  <c r="R27" i="16" s="1"/>
  <c r="Q14" i="16"/>
  <c r="Q27" i="16" s="1"/>
  <c r="P14" i="16"/>
  <c r="P27" i="16" s="1"/>
  <c r="O14" i="16"/>
  <c r="O27" i="16" s="1"/>
  <c r="N14" i="16"/>
  <c r="M14" i="16"/>
  <c r="M27" i="16" s="1"/>
  <c r="M46" i="16" s="1"/>
  <c r="L14" i="16"/>
  <c r="L27" i="16" s="1"/>
  <c r="L46" i="16" s="1"/>
  <c r="K14" i="16"/>
  <c r="K27" i="16" s="1"/>
  <c r="J14" i="16"/>
  <c r="J27" i="16" s="1"/>
  <c r="I14" i="16"/>
  <c r="I27" i="16" s="1"/>
  <c r="H14" i="16"/>
  <c r="H27" i="16" s="1"/>
  <c r="G14" i="16"/>
  <c r="G27" i="16" s="1"/>
  <c r="F14" i="16"/>
  <c r="E14" i="16"/>
  <c r="E27" i="16" s="1"/>
  <c r="E46" i="16" s="1"/>
  <c r="D14" i="16"/>
  <c r="D27" i="16" s="1"/>
  <c r="D46" i="16" s="1"/>
  <c r="C14" i="16"/>
  <c r="C27" i="16" s="1"/>
  <c r="AA51" i="17"/>
  <c r="Y51" i="17"/>
  <c r="X51" i="17"/>
  <c r="Z51" i="17" s="1"/>
  <c r="W51" i="17"/>
  <c r="V51" i="17"/>
  <c r="U51" i="17"/>
  <c r="T51" i="17"/>
  <c r="S51" i="17"/>
  <c r="R51" i="17"/>
  <c r="Q51" i="17"/>
  <c r="P51" i="17"/>
  <c r="O51" i="17"/>
  <c r="N51" i="17"/>
  <c r="M51" i="17"/>
  <c r="L51" i="17"/>
  <c r="K51" i="17"/>
  <c r="J51" i="17"/>
  <c r="I51" i="17"/>
  <c r="H51" i="17"/>
  <c r="G51" i="17"/>
  <c r="F51" i="17"/>
  <c r="E51" i="17"/>
  <c r="D51" i="17"/>
  <c r="C51" i="17"/>
  <c r="S45" i="17"/>
  <c r="AA44" i="17"/>
  <c r="Y44" i="17"/>
  <c r="X44" i="17"/>
  <c r="Z44" i="17" s="1"/>
  <c r="W44" i="17"/>
  <c r="V44" i="17"/>
  <c r="U44" i="17"/>
  <c r="T44" i="17"/>
  <c r="S44" i="17"/>
  <c r="R44" i="17"/>
  <c r="Q44" i="17"/>
  <c r="P44" i="17"/>
  <c r="O44" i="17"/>
  <c r="N44" i="17"/>
  <c r="M44" i="17"/>
  <c r="L44" i="17"/>
  <c r="K44" i="17"/>
  <c r="J44" i="17"/>
  <c r="I44" i="17"/>
  <c r="H44" i="17"/>
  <c r="G44" i="17"/>
  <c r="F44" i="17"/>
  <c r="E44" i="17"/>
  <c r="D44" i="17"/>
  <c r="C44" i="17"/>
  <c r="AA38" i="17"/>
  <c r="AA45" i="17" s="1"/>
  <c r="Y38" i="17"/>
  <c r="X38" i="17"/>
  <c r="W38" i="17"/>
  <c r="V38" i="17"/>
  <c r="U38" i="17"/>
  <c r="U45" i="17" s="1"/>
  <c r="T38" i="17"/>
  <c r="S38" i="17"/>
  <c r="R38" i="17"/>
  <c r="R45" i="17" s="1"/>
  <c r="Q38" i="17"/>
  <c r="P38" i="17"/>
  <c r="P45" i="17" s="1"/>
  <c r="O38" i="17"/>
  <c r="N38" i="17"/>
  <c r="M38" i="17"/>
  <c r="M45" i="17" s="1"/>
  <c r="L38" i="17"/>
  <c r="K38" i="17"/>
  <c r="K45" i="17" s="1"/>
  <c r="J38" i="17"/>
  <c r="J45" i="17" s="1"/>
  <c r="I38" i="17"/>
  <c r="H38" i="17"/>
  <c r="H45" i="17" s="1"/>
  <c r="G38" i="17"/>
  <c r="F38" i="17"/>
  <c r="E38" i="17"/>
  <c r="E45" i="17" s="1"/>
  <c r="D38" i="17"/>
  <c r="C38" i="17"/>
  <c r="AA27" i="17"/>
  <c r="V27" i="17"/>
  <c r="U27" i="17"/>
  <c r="S27" i="17"/>
  <c r="AA26" i="17"/>
  <c r="Y26" i="17"/>
  <c r="X26" i="17"/>
  <c r="Z26" i="17" s="1"/>
  <c r="W26" i="17"/>
  <c r="V26" i="17"/>
  <c r="U26" i="17"/>
  <c r="T26" i="17"/>
  <c r="S26" i="17"/>
  <c r="R26" i="17"/>
  <c r="Q26" i="17"/>
  <c r="P26" i="17"/>
  <c r="O26" i="17"/>
  <c r="N26" i="17"/>
  <c r="M26" i="17"/>
  <c r="L26" i="17"/>
  <c r="K26" i="17"/>
  <c r="J26" i="17"/>
  <c r="I26" i="17"/>
  <c r="H26" i="17"/>
  <c r="G26" i="17"/>
  <c r="F26" i="17"/>
  <c r="E26" i="17"/>
  <c r="D26" i="17"/>
  <c r="C26" i="17"/>
  <c r="AA14" i="17"/>
  <c r="Y14" i="17"/>
  <c r="Y27" i="17" s="1"/>
  <c r="X14" i="17"/>
  <c r="W14" i="17"/>
  <c r="W27" i="17" s="1"/>
  <c r="V14" i="17"/>
  <c r="U14" i="17"/>
  <c r="T14" i="17"/>
  <c r="T27" i="17" s="1"/>
  <c r="S14" i="17"/>
  <c r="R14" i="17"/>
  <c r="R27" i="17" s="1"/>
  <c r="Q14" i="17"/>
  <c r="Q27" i="17" s="1"/>
  <c r="P14" i="17"/>
  <c r="P27" i="17" s="1"/>
  <c r="O14" i="17"/>
  <c r="O27" i="17" s="1"/>
  <c r="N14" i="17"/>
  <c r="N27" i="17" s="1"/>
  <c r="M14" i="17"/>
  <c r="M27" i="17" s="1"/>
  <c r="M46" i="17" s="1"/>
  <c r="L14" i="17"/>
  <c r="L27" i="17" s="1"/>
  <c r="K14" i="17"/>
  <c r="K27" i="17" s="1"/>
  <c r="J14" i="17"/>
  <c r="J27" i="17" s="1"/>
  <c r="I14" i="17"/>
  <c r="I27" i="17" s="1"/>
  <c r="H14" i="17"/>
  <c r="H27" i="17" s="1"/>
  <c r="G14" i="17"/>
  <c r="G27" i="17" s="1"/>
  <c r="F14" i="17"/>
  <c r="E14" i="17"/>
  <c r="E27" i="17" s="1"/>
  <c r="D14" i="17"/>
  <c r="D27" i="17" s="1"/>
  <c r="C14" i="17"/>
  <c r="C27" i="17" s="1"/>
  <c r="AA51" i="18"/>
  <c r="Y51" i="18"/>
  <c r="X51" i="18"/>
  <c r="Z51" i="18" s="1"/>
  <c r="W51" i="18"/>
  <c r="V51" i="18"/>
  <c r="U51" i="18"/>
  <c r="T51" i="18"/>
  <c r="S51" i="18"/>
  <c r="R51" i="18"/>
  <c r="Q51" i="18"/>
  <c r="P51" i="18"/>
  <c r="O51" i="18"/>
  <c r="N51" i="18"/>
  <c r="M51" i="18"/>
  <c r="L51" i="18"/>
  <c r="K51" i="18"/>
  <c r="J51" i="18"/>
  <c r="I51" i="18"/>
  <c r="H51" i="18"/>
  <c r="G51" i="18"/>
  <c r="F51" i="18"/>
  <c r="E51" i="18"/>
  <c r="D51" i="18"/>
  <c r="C51" i="18"/>
  <c r="AA44" i="18"/>
  <c r="Y44" i="18"/>
  <c r="X44" i="18"/>
  <c r="Z44" i="18" s="1"/>
  <c r="W44" i="18"/>
  <c r="V44" i="18"/>
  <c r="U44" i="18"/>
  <c r="T44" i="18"/>
  <c r="S44" i="18"/>
  <c r="R44" i="18"/>
  <c r="Q44" i="18"/>
  <c r="P44" i="18"/>
  <c r="O44" i="18"/>
  <c r="N44" i="18"/>
  <c r="M44" i="18"/>
  <c r="L44" i="18"/>
  <c r="K44" i="18"/>
  <c r="J44" i="18"/>
  <c r="I44" i="18"/>
  <c r="H44" i="18"/>
  <c r="G44" i="18"/>
  <c r="F44" i="18"/>
  <c r="E44" i="18"/>
  <c r="D44" i="18"/>
  <c r="C44" i="18"/>
  <c r="AA38" i="18"/>
  <c r="Y38" i="18"/>
  <c r="Z38" i="18" s="1"/>
  <c r="X38" i="18"/>
  <c r="W38" i="18"/>
  <c r="V38" i="18"/>
  <c r="V45" i="18" s="1"/>
  <c r="U38" i="18"/>
  <c r="U45" i="18" s="1"/>
  <c r="T38" i="18"/>
  <c r="T45" i="18" s="1"/>
  <c r="S38" i="18"/>
  <c r="R38" i="18"/>
  <c r="R45" i="18" s="1"/>
  <c r="Q38" i="18"/>
  <c r="P38" i="18"/>
  <c r="O38" i="18"/>
  <c r="N38" i="18"/>
  <c r="N45" i="18" s="1"/>
  <c r="M38" i="18"/>
  <c r="M45" i="18" s="1"/>
  <c r="L38" i="18"/>
  <c r="L45" i="18" s="1"/>
  <c r="K38" i="18"/>
  <c r="J38" i="18"/>
  <c r="J45" i="18" s="1"/>
  <c r="I38" i="18"/>
  <c r="H38" i="18"/>
  <c r="G38" i="18"/>
  <c r="F38" i="18"/>
  <c r="F45" i="18" s="1"/>
  <c r="E38" i="18"/>
  <c r="E45" i="18" s="1"/>
  <c r="D38" i="18"/>
  <c r="D45" i="18" s="1"/>
  <c r="C38" i="18"/>
  <c r="AA27" i="18"/>
  <c r="U27" i="18"/>
  <c r="S27" i="18"/>
  <c r="AA26" i="18"/>
  <c r="Z26" i="18"/>
  <c r="Y26" i="18"/>
  <c r="X26" i="18"/>
  <c r="W26" i="18"/>
  <c r="V26" i="18"/>
  <c r="U26" i="18"/>
  <c r="T26" i="18"/>
  <c r="S26" i="18"/>
  <c r="R26" i="18"/>
  <c r="Q26" i="18"/>
  <c r="P26" i="18"/>
  <c r="O26" i="18"/>
  <c r="N26" i="18"/>
  <c r="M26" i="18"/>
  <c r="L26" i="18"/>
  <c r="K26" i="18"/>
  <c r="J26" i="18"/>
  <c r="I26" i="18"/>
  <c r="H26" i="18"/>
  <c r="G26" i="18"/>
  <c r="F26" i="18"/>
  <c r="E26" i="18"/>
  <c r="D26" i="18"/>
  <c r="C26" i="18"/>
  <c r="AA14" i="18"/>
  <c r="Y14" i="18"/>
  <c r="Y27" i="18" s="1"/>
  <c r="X14" i="18"/>
  <c r="W14" i="18"/>
  <c r="W27" i="18" s="1"/>
  <c r="V14" i="18"/>
  <c r="U14" i="18"/>
  <c r="T14" i="18"/>
  <c r="T27" i="18" s="1"/>
  <c r="S14" i="18"/>
  <c r="R14" i="18"/>
  <c r="R27" i="18" s="1"/>
  <c r="R46" i="18" s="1"/>
  <c r="Q14" i="18"/>
  <c r="Q27" i="18" s="1"/>
  <c r="P14" i="18"/>
  <c r="P27" i="18" s="1"/>
  <c r="O14" i="18"/>
  <c r="O27" i="18" s="1"/>
  <c r="N14" i="18"/>
  <c r="M14" i="18"/>
  <c r="M27" i="18" s="1"/>
  <c r="L14" i="18"/>
  <c r="L27" i="18" s="1"/>
  <c r="K14" i="18"/>
  <c r="K27" i="18" s="1"/>
  <c r="J14" i="18"/>
  <c r="J27" i="18" s="1"/>
  <c r="J46" i="18" s="1"/>
  <c r="I14" i="18"/>
  <c r="I27" i="18" s="1"/>
  <c r="H14" i="18"/>
  <c r="H27" i="18" s="1"/>
  <c r="G14" i="18"/>
  <c r="G27" i="18" s="1"/>
  <c r="F14" i="18"/>
  <c r="F27" i="18" s="1"/>
  <c r="F46" i="18" s="1"/>
  <c r="E14" i="18"/>
  <c r="E27" i="18" s="1"/>
  <c r="E46" i="18" s="1"/>
  <c r="D14" i="18"/>
  <c r="D27" i="18" s="1"/>
  <c r="C14" i="18"/>
  <c r="C27" i="18" s="1"/>
  <c r="AA51" i="19"/>
  <c r="Y51" i="19"/>
  <c r="X51" i="19"/>
  <c r="Z51" i="19" s="1"/>
  <c r="W51" i="19"/>
  <c r="V51" i="19"/>
  <c r="U51" i="19"/>
  <c r="T51" i="19"/>
  <c r="S51" i="19"/>
  <c r="R51" i="19"/>
  <c r="Q51" i="19"/>
  <c r="P51" i="19"/>
  <c r="O51" i="19"/>
  <c r="N51" i="19"/>
  <c r="M51" i="19"/>
  <c r="L51" i="19"/>
  <c r="K51" i="19"/>
  <c r="J51" i="19"/>
  <c r="I51" i="19"/>
  <c r="H51" i="19"/>
  <c r="G51" i="19"/>
  <c r="F51" i="19"/>
  <c r="E51" i="19"/>
  <c r="D51" i="19"/>
  <c r="C51" i="19"/>
  <c r="S45" i="19"/>
  <c r="AA44" i="19"/>
  <c r="Y44" i="19"/>
  <c r="X44" i="19"/>
  <c r="Z44" i="19" s="1"/>
  <c r="W44" i="19"/>
  <c r="V44" i="19"/>
  <c r="U44" i="19"/>
  <c r="T44" i="19"/>
  <c r="S44" i="19"/>
  <c r="R44" i="19"/>
  <c r="Q44" i="19"/>
  <c r="P44" i="19"/>
  <c r="O44" i="19"/>
  <c r="N44" i="19"/>
  <c r="M44" i="19"/>
  <c r="L44" i="19"/>
  <c r="K44" i="19"/>
  <c r="J44" i="19"/>
  <c r="I44" i="19"/>
  <c r="H44" i="19"/>
  <c r="G44" i="19"/>
  <c r="F44" i="19"/>
  <c r="E44" i="19"/>
  <c r="D44" i="19"/>
  <c r="C44" i="19"/>
  <c r="AA38" i="19"/>
  <c r="Y38" i="19"/>
  <c r="X38" i="19"/>
  <c r="W38" i="19"/>
  <c r="W45" i="19" s="1"/>
  <c r="V38" i="19"/>
  <c r="V45" i="19" s="1"/>
  <c r="U38" i="19"/>
  <c r="U45" i="19" s="1"/>
  <c r="T38" i="19"/>
  <c r="S38" i="19"/>
  <c r="R38" i="19"/>
  <c r="R45" i="19" s="1"/>
  <c r="Q38" i="19"/>
  <c r="P38" i="19"/>
  <c r="P45" i="19" s="1"/>
  <c r="O38" i="19"/>
  <c r="O45" i="19" s="1"/>
  <c r="N38" i="19"/>
  <c r="N45" i="19" s="1"/>
  <c r="M38" i="19"/>
  <c r="M45" i="19" s="1"/>
  <c r="L38" i="19"/>
  <c r="K38" i="19"/>
  <c r="J38" i="19"/>
  <c r="J45" i="19" s="1"/>
  <c r="I38" i="19"/>
  <c r="H38" i="19"/>
  <c r="H45" i="19" s="1"/>
  <c r="G38" i="19"/>
  <c r="G45" i="19" s="1"/>
  <c r="F38" i="19"/>
  <c r="F45" i="19" s="1"/>
  <c r="E38" i="19"/>
  <c r="E45" i="19" s="1"/>
  <c r="D38" i="19"/>
  <c r="C38" i="19"/>
  <c r="AA26" i="19"/>
  <c r="AA27" i="19" s="1"/>
  <c r="Z26" i="19"/>
  <c r="Y26" i="19"/>
  <c r="X26" i="19"/>
  <c r="W26" i="19"/>
  <c r="V26" i="19"/>
  <c r="U26" i="19"/>
  <c r="T26" i="19"/>
  <c r="S26" i="19"/>
  <c r="R26" i="19"/>
  <c r="Q26" i="19"/>
  <c r="P26" i="19"/>
  <c r="O26" i="19"/>
  <c r="N26" i="19"/>
  <c r="M26" i="19"/>
  <c r="L26" i="19"/>
  <c r="K26" i="19"/>
  <c r="J26" i="19"/>
  <c r="I26" i="19"/>
  <c r="H26" i="19"/>
  <c r="G26" i="19"/>
  <c r="F26" i="19"/>
  <c r="E26" i="19"/>
  <c r="D26" i="19"/>
  <c r="C26" i="19"/>
  <c r="AA14" i="19"/>
  <c r="Y14" i="19"/>
  <c r="X14" i="19"/>
  <c r="X27" i="19" s="1"/>
  <c r="W14" i="19"/>
  <c r="V14" i="19"/>
  <c r="U14" i="19"/>
  <c r="U27" i="19" s="1"/>
  <c r="T14" i="19"/>
  <c r="T27" i="19" s="1"/>
  <c r="S14" i="19"/>
  <c r="R14" i="19"/>
  <c r="R27" i="19" s="1"/>
  <c r="R46" i="19" s="1"/>
  <c r="Q14" i="19"/>
  <c r="P14" i="19"/>
  <c r="P27" i="19" s="1"/>
  <c r="O14" i="19"/>
  <c r="N14" i="19"/>
  <c r="N27" i="19" s="1"/>
  <c r="N46" i="19" s="1"/>
  <c r="M14" i="19"/>
  <c r="M27" i="19" s="1"/>
  <c r="M46" i="19" s="1"/>
  <c r="L14" i="19"/>
  <c r="L27" i="19" s="1"/>
  <c r="K14" i="19"/>
  <c r="J14" i="19"/>
  <c r="J27" i="19" s="1"/>
  <c r="J46" i="19" s="1"/>
  <c r="I14" i="19"/>
  <c r="H14" i="19"/>
  <c r="H27" i="19" s="1"/>
  <c r="G14" i="19"/>
  <c r="F14" i="19"/>
  <c r="E14" i="19"/>
  <c r="E27" i="19" s="1"/>
  <c r="E46" i="19" s="1"/>
  <c r="D14" i="19"/>
  <c r="D27" i="19" s="1"/>
  <c r="C14" i="19"/>
  <c r="C27" i="19" s="1"/>
  <c r="AA51" i="20"/>
  <c r="Y51" i="20"/>
  <c r="X51" i="20"/>
  <c r="Z51" i="20" s="1"/>
  <c r="W51" i="20"/>
  <c r="V51" i="20"/>
  <c r="U51" i="20"/>
  <c r="T51" i="20"/>
  <c r="S51" i="20"/>
  <c r="R51" i="20"/>
  <c r="Q51" i="20"/>
  <c r="P51" i="20"/>
  <c r="O51" i="20"/>
  <c r="N51" i="20"/>
  <c r="M51" i="20"/>
  <c r="L51" i="20"/>
  <c r="K51" i="20"/>
  <c r="J51" i="20"/>
  <c r="I51" i="20"/>
  <c r="H51" i="20"/>
  <c r="G51" i="20"/>
  <c r="F51" i="20"/>
  <c r="E51" i="20"/>
  <c r="D51" i="20"/>
  <c r="C51" i="20"/>
  <c r="K45" i="20"/>
  <c r="J45" i="20"/>
  <c r="AA44" i="20"/>
  <c r="Y44" i="20"/>
  <c r="X44" i="20"/>
  <c r="Z44" i="20" s="1"/>
  <c r="W44" i="20"/>
  <c r="V44" i="20"/>
  <c r="U44" i="20"/>
  <c r="T44" i="20"/>
  <c r="S44" i="20"/>
  <c r="R44" i="20"/>
  <c r="Q44" i="20"/>
  <c r="P44" i="20"/>
  <c r="O44" i="20"/>
  <c r="N44" i="20"/>
  <c r="M44" i="20"/>
  <c r="L44" i="20"/>
  <c r="K44" i="20"/>
  <c r="J44" i="20"/>
  <c r="I44" i="20"/>
  <c r="H44" i="20"/>
  <c r="G44" i="20"/>
  <c r="F44" i="20"/>
  <c r="E44" i="20"/>
  <c r="D44" i="20"/>
  <c r="C44" i="20"/>
  <c r="C45" i="20" s="1"/>
  <c r="AA38" i="20"/>
  <c r="Y38" i="20"/>
  <c r="Y45" i="20" s="1"/>
  <c r="X38" i="20"/>
  <c r="X45" i="20" s="1"/>
  <c r="Z45" i="20" s="1"/>
  <c r="W38" i="20"/>
  <c r="W45" i="20" s="1"/>
  <c r="V38" i="20"/>
  <c r="V45" i="20" s="1"/>
  <c r="U38" i="20"/>
  <c r="T38" i="20"/>
  <c r="S38" i="20"/>
  <c r="S45" i="20" s="1"/>
  <c r="R38" i="20"/>
  <c r="R45" i="20" s="1"/>
  <c r="Q38" i="20"/>
  <c r="Q45" i="20" s="1"/>
  <c r="P38" i="20"/>
  <c r="P45" i="20" s="1"/>
  <c r="O38" i="20"/>
  <c r="O45" i="20" s="1"/>
  <c r="N38" i="20"/>
  <c r="N45" i="20" s="1"/>
  <c r="M38" i="20"/>
  <c r="M45" i="20" s="1"/>
  <c r="L38" i="20"/>
  <c r="L45" i="20" s="1"/>
  <c r="K38" i="20"/>
  <c r="J38" i="20"/>
  <c r="I38" i="20"/>
  <c r="I45" i="20" s="1"/>
  <c r="H38" i="20"/>
  <c r="G38" i="20"/>
  <c r="F38" i="20"/>
  <c r="F45" i="20" s="1"/>
  <c r="E38" i="20"/>
  <c r="D38" i="20"/>
  <c r="D45" i="20" s="1"/>
  <c r="C38" i="20"/>
  <c r="I27" i="20"/>
  <c r="I46" i="20" s="1"/>
  <c r="AA26" i="20"/>
  <c r="Y26" i="20"/>
  <c r="X26" i="20"/>
  <c r="Z26" i="20" s="1"/>
  <c r="W26" i="20"/>
  <c r="V26" i="20"/>
  <c r="U26" i="20"/>
  <c r="T26" i="20"/>
  <c r="S26" i="20"/>
  <c r="R26" i="20"/>
  <c r="Q26" i="20"/>
  <c r="P26" i="20"/>
  <c r="O26" i="20"/>
  <c r="N26" i="20"/>
  <c r="N27" i="20" s="1"/>
  <c r="M26" i="20"/>
  <c r="L26" i="20"/>
  <c r="K26" i="20"/>
  <c r="J26" i="20"/>
  <c r="I26" i="20"/>
  <c r="H26" i="20"/>
  <c r="G26" i="20"/>
  <c r="G27" i="20" s="1"/>
  <c r="F26" i="20"/>
  <c r="F27" i="20" s="1"/>
  <c r="E26" i="20"/>
  <c r="D26" i="20"/>
  <c r="C26" i="20"/>
  <c r="AA14" i="20"/>
  <c r="AA27" i="20" s="1"/>
  <c r="Y14" i="20"/>
  <c r="X14" i="20"/>
  <c r="W14" i="20"/>
  <c r="W27" i="20" s="1"/>
  <c r="W46" i="20" s="1"/>
  <c r="V14" i="20"/>
  <c r="V27" i="20" s="1"/>
  <c r="U14" i="20"/>
  <c r="U27" i="20" s="1"/>
  <c r="T14" i="20"/>
  <c r="T27" i="20" s="1"/>
  <c r="S14" i="20"/>
  <c r="S27" i="20" s="1"/>
  <c r="R14" i="20"/>
  <c r="R27" i="20" s="1"/>
  <c r="R46" i="20" s="1"/>
  <c r="Q14" i="20"/>
  <c r="P14" i="20"/>
  <c r="P27" i="20" s="1"/>
  <c r="O14" i="20"/>
  <c r="O27" i="20" s="1"/>
  <c r="N14" i="20"/>
  <c r="M14" i="20"/>
  <c r="M27" i="20" s="1"/>
  <c r="L14" i="20"/>
  <c r="L27" i="20" s="1"/>
  <c r="K14" i="20"/>
  <c r="K27" i="20" s="1"/>
  <c r="J14" i="20"/>
  <c r="J27" i="20" s="1"/>
  <c r="I14" i="20"/>
  <c r="H14" i="20"/>
  <c r="H27" i="20" s="1"/>
  <c r="G14" i="20"/>
  <c r="F14" i="20"/>
  <c r="E14" i="20"/>
  <c r="E27" i="20" s="1"/>
  <c r="D14" i="20"/>
  <c r="D27" i="20" s="1"/>
  <c r="C14" i="20"/>
  <c r="C27" i="20" s="1"/>
  <c r="AA51" i="21"/>
  <c r="Y51" i="21"/>
  <c r="X51" i="21"/>
  <c r="Z51" i="21" s="1"/>
  <c r="W51" i="21"/>
  <c r="V51" i="21"/>
  <c r="U51" i="21"/>
  <c r="T51" i="21"/>
  <c r="S51" i="21"/>
  <c r="R51" i="21"/>
  <c r="Q51" i="21"/>
  <c r="P51" i="21"/>
  <c r="O51" i="21"/>
  <c r="N51" i="21"/>
  <c r="M51" i="21"/>
  <c r="L51" i="21"/>
  <c r="K51" i="21"/>
  <c r="J51" i="21"/>
  <c r="I51" i="21"/>
  <c r="H51" i="21"/>
  <c r="G51" i="21"/>
  <c r="F51" i="21"/>
  <c r="E51" i="21"/>
  <c r="D51" i="21"/>
  <c r="C51" i="21"/>
  <c r="S45" i="21"/>
  <c r="R45" i="21"/>
  <c r="AA44" i="21"/>
  <c r="Y44" i="21"/>
  <c r="X44" i="21"/>
  <c r="Z44" i="21" s="1"/>
  <c r="W44" i="21"/>
  <c r="V44" i="21"/>
  <c r="U44" i="21"/>
  <c r="T44" i="21"/>
  <c r="S44" i="21"/>
  <c r="R44" i="21"/>
  <c r="Q44" i="21"/>
  <c r="P44" i="21"/>
  <c r="O44" i="21"/>
  <c r="N44" i="21"/>
  <c r="M44" i="21"/>
  <c r="L44" i="21"/>
  <c r="K44" i="21"/>
  <c r="J44" i="21"/>
  <c r="I44" i="21"/>
  <c r="H44" i="21"/>
  <c r="G44" i="21"/>
  <c r="F44" i="21"/>
  <c r="E44" i="21"/>
  <c r="D44" i="21"/>
  <c r="C44" i="21"/>
  <c r="AA38" i="21"/>
  <c r="Y38" i="21"/>
  <c r="X38" i="21"/>
  <c r="W38" i="21"/>
  <c r="W45" i="21" s="1"/>
  <c r="V38" i="21"/>
  <c r="V45" i="21" s="1"/>
  <c r="U38" i="21"/>
  <c r="T38" i="21"/>
  <c r="T45" i="21" s="1"/>
  <c r="S38" i="21"/>
  <c r="R38" i="21"/>
  <c r="Q38" i="21"/>
  <c r="Q45" i="21" s="1"/>
  <c r="P38" i="21"/>
  <c r="P45" i="21" s="1"/>
  <c r="O38" i="21"/>
  <c r="O45" i="21" s="1"/>
  <c r="N38" i="21"/>
  <c r="N45" i="21" s="1"/>
  <c r="M38" i="21"/>
  <c r="L38" i="21"/>
  <c r="L45" i="21" s="1"/>
  <c r="K38" i="21"/>
  <c r="K45" i="21" s="1"/>
  <c r="J38" i="21"/>
  <c r="J45" i="21" s="1"/>
  <c r="I38" i="21"/>
  <c r="I45" i="21" s="1"/>
  <c r="H38" i="21"/>
  <c r="G38" i="21"/>
  <c r="G45" i="21" s="1"/>
  <c r="F38" i="21"/>
  <c r="F45" i="21" s="1"/>
  <c r="E38" i="21"/>
  <c r="D38" i="21"/>
  <c r="D45" i="21" s="1"/>
  <c r="C38" i="21"/>
  <c r="X27" i="21"/>
  <c r="W27" i="21"/>
  <c r="E27" i="21"/>
  <c r="AA26" i="21"/>
  <c r="Y26" i="21"/>
  <c r="X26" i="21"/>
  <c r="Z26" i="21" s="1"/>
  <c r="W26" i="21"/>
  <c r="V26" i="21"/>
  <c r="U26" i="21"/>
  <c r="T26" i="21"/>
  <c r="S26" i="21"/>
  <c r="R26" i="21"/>
  <c r="Q26" i="21"/>
  <c r="P26" i="21"/>
  <c r="O26" i="21"/>
  <c r="N26" i="21"/>
  <c r="M26" i="21"/>
  <c r="L26" i="21"/>
  <c r="K26" i="21"/>
  <c r="J26" i="21"/>
  <c r="I26" i="21"/>
  <c r="H26" i="21"/>
  <c r="G26" i="21"/>
  <c r="F26" i="21"/>
  <c r="E26" i="21"/>
  <c r="D26" i="21"/>
  <c r="C26" i="21"/>
  <c r="AA14" i="21"/>
  <c r="Y14" i="21"/>
  <c r="Y27" i="21" s="1"/>
  <c r="X14" i="21"/>
  <c r="Z14" i="21" s="1"/>
  <c r="W14" i="21"/>
  <c r="V14" i="21"/>
  <c r="U14" i="21"/>
  <c r="U27" i="21" s="1"/>
  <c r="T14" i="21"/>
  <c r="T27" i="21" s="1"/>
  <c r="T46" i="21" s="1"/>
  <c r="S14" i="21"/>
  <c r="R14" i="21"/>
  <c r="R27" i="21" s="1"/>
  <c r="Q14" i="21"/>
  <c r="Q27" i="21" s="1"/>
  <c r="P14" i="21"/>
  <c r="P27" i="21" s="1"/>
  <c r="O14" i="21"/>
  <c r="O27" i="21" s="1"/>
  <c r="O46" i="21" s="1"/>
  <c r="N14" i="21"/>
  <c r="N27" i="21" s="1"/>
  <c r="M14" i="21"/>
  <c r="M27" i="21" s="1"/>
  <c r="L14" i="21"/>
  <c r="L27" i="21" s="1"/>
  <c r="L46" i="21" s="1"/>
  <c r="K14" i="21"/>
  <c r="J14" i="21"/>
  <c r="J27" i="21" s="1"/>
  <c r="I14" i="21"/>
  <c r="I27" i="21" s="1"/>
  <c r="H14" i="21"/>
  <c r="H27" i="21" s="1"/>
  <c r="G14" i="21"/>
  <c r="G27" i="21" s="1"/>
  <c r="F14" i="21"/>
  <c r="F27" i="21" s="1"/>
  <c r="E14" i="21"/>
  <c r="D14" i="21"/>
  <c r="D27" i="21" s="1"/>
  <c r="D46" i="21" s="1"/>
  <c r="C14" i="21"/>
  <c r="AA51" i="22"/>
  <c r="Y51" i="22"/>
  <c r="X51" i="22"/>
  <c r="Z51" i="22" s="1"/>
  <c r="W51" i="22"/>
  <c r="V51" i="22"/>
  <c r="U51" i="22"/>
  <c r="T51" i="22"/>
  <c r="S51" i="22"/>
  <c r="R51" i="22"/>
  <c r="Q51" i="22"/>
  <c r="P51" i="22"/>
  <c r="O51" i="22"/>
  <c r="N51" i="22"/>
  <c r="M51" i="22"/>
  <c r="L51" i="22"/>
  <c r="K51" i="22"/>
  <c r="J51" i="22"/>
  <c r="I51" i="22"/>
  <c r="H51" i="22"/>
  <c r="G51" i="22"/>
  <c r="F51" i="22"/>
  <c r="E51" i="22"/>
  <c r="D51" i="22"/>
  <c r="C51" i="22"/>
  <c r="R45" i="22"/>
  <c r="P45" i="22"/>
  <c r="AA44" i="22"/>
  <c r="Y44" i="22"/>
  <c r="X44" i="22"/>
  <c r="Z44" i="22" s="1"/>
  <c r="W44" i="22"/>
  <c r="V44" i="22"/>
  <c r="U44" i="22"/>
  <c r="T44" i="22"/>
  <c r="S44" i="22"/>
  <c r="R44" i="22"/>
  <c r="Q44" i="22"/>
  <c r="P44" i="22"/>
  <c r="O44" i="22"/>
  <c r="N44" i="22"/>
  <c r="M44" i="22"/>
  <c r="L44" i="22"/>
  <c r="K44" i="22"/>
  <c r="J44" i="22"/>
  <c r="I44" i="22"/>
  <c r="H44" i="22"/>
  <c r="G44" i="22"/>
  <c r="F44" i="22"/>
  <c r="E44" i="22"/>
  <c r="D44" i="22"/>
  <c r="C44" i="22"/>
  <c r="AA38" i="22"/>
  <c r="AA45" i="22" s="1"/>
  <c r="Y38" i="22"/>
  <c r="Y45" i="22" s="1"/>
  <c r="X38" i="22"/>
  <c r="Z38" i="22" s="1"/>
  <c r="W38" i="22"/>
  <c r="W45" i="22" s="1"/>
  <c r="V38" i="22"/>
  <c r="V45" i="22" s="1"/>
  <c r="U38" i="22"/>
  <c r="T38" i="22"/>
  <c r="T45" i="22" s="1"/>
  <c r="S38" i="22"/>
  <c r="R38" i="22"/>
  <c r="Q38" i="22"/>
  <c r="Q45" i="22" s="1"/>
  <c r="P38" i="22"/>
  <c r="O38" i="22"/>
  <c r="O45" i="22" s="1"/>
  <c r="N38" i="22"/>
  <c r="N45" i="22" s="1"/>
  <c r="M38" i="22"/>
  <c r="L38" i="22"/>
  <c r="L45" i="22" s="1"/>
  <c r="K38" i="22"/>
  <c r="J38" i="22"/>
  <c r="J45" i="22" s="1"/>
  <c r="I38" i="22"/>
  <c r="I45" i="22" s="1"/>
  <c r="H38" i="22"/>
  <c r="H45" i="22" s="1"/>
  <c r="G38" i="22"/>
  <c r="G45" i="22" s="1"/>
  <c r="F38" i="22"/>
  <c r="F45" i="22" s="1"/>
  <c r="E38" i="22"/>
  <c r="E45" i="22" s="1"/>
  <c r="D38" i="22"/>
  <c r="D45" i="22" s="1"/>
  <c r="C38" i="22"/>
  <c r="K27" i="22"/>
  <c r="AA26" i="22"/>
  <c r="Y26" i="22"/>
  <c r="X26" i="22"/>
  <c r="W26" i="22"/>
  <c r="V26" i="22"/>
  <c r="U26" i="22"/>
  <c r="T26" i="22"/>
  <c r="S26" i="22"/>
  <c r="R26" i="22"/>
  <c r="Q26" i="22"/>
  <c r="P26" i="22"/>
  <c r="O26" i="22"/>
  <c r="N26" i="22"/>
  <c r="M26" i="22"/>
  <c r="L26" i="22"/>
  <c r="K26" i="22"/>
  <c r="J26" i="22"/>
  <c r="I26" i="22"/>
  <c r="H26" i="22"/>
  <c r="G26" i="22"/>
  <c r="F26" i="22"/>
  <c r="E26" i="22"/>
  <c r="D26" i="22"/>
  <c r="C26" i="22"/>
  <c r="AA14" i="22"/>
  <c r="Y14" i="22"/>
  <c r="Y27" i="22" s="1"/>
  <c r="Y46" i="22" s="1"/>
  <c r="X14" i="22"/>
  <c r="W14" i="22"/>
  <c r="W27" i="22" s="1"/>
  <c r="V14" i="22"/>
  <c r="V27" i="22" s="1"/>
  <c r="U14" i="22"/>
  <c r="U27" i="22" s="1"/>
  <c r="T14" i="22"/>
  <c r="T27" i="22" s="1"/>
  <c r="S14" i="22"/>
  <c r="S27" i="22" s="1"/>
  <c r="R14" i="22"/>
  <c r="R27" i="22" s="1"/>
  <c r="Q14" i="22"/>
  <c r="Q27" i="22" s="1"/>
  <c r="Q46" i="22" s="1"/>
  <c r="P14" i="22"/>
  <c r="O14" i="22"/>
  <c r="O27" i="22" s="1"/>
  <c r="O46" i="22" s="1"/>
  <c r="N14" i="22"/>
  <c r="N27" i="22" s="1"/>
  <c r="M14" i="22"/>
  <c r="M27" i="22" s="1"/>
  <c r="L14" i="22"/>
  <c r="L27" i="22" s="1"/>
  <c r="K14" i="22"/>
  <c r="J14" i="22"/>
  <c r="J27" i="22" s="1"/>
  <c r="J46" i="22" s="1"/>
  <c r="I14" i="22"/>
  <c r="I27" i="22" s="1"/>
  <c r="I46" i="22" s="1"/>
  <c r="H14" i="22"/>
  <c r="H27" i="22" s="1"/>
  <c r="H46" i="22" s="1"/>
  <c r="G14" i="22"/>
  <c r="G27" i="22" s="1"/>
  <c r="G46" i="22" s="1"/>
  <c r="F14" i="22"/>
  <c r="F27" i="22" s="1"/>
  <c r="E14" i="22"/>
  <c r="E27" i="22" s="1"/>
  <c r="D14" i="22"/>
  <c r="D27" i="22" s="1"/>
  <c r="C14" i="22"/>
  <c r="AA51" i="23"/>
  <c r="Z51" i="23"/>
  <c r="Y51" i="23"/>
  <c r="X51" i="23"/>
  <c r="W51" i="23"/>
  <c r="V51" i="23"/>
  <c r="U51" i="23"/>
  <c r="T51" i="23"/>
  <c r="S51" i="23"/>
  <c r="R51" i="23"/>
  <c r="Q51" i="23"/>
  <c r="P51" i="23"/>
  <c r="O51" i="23"/>
  <c r="N51" i="23"/>
  <c r="M51" i="23"/>
  <c r="L51" i="23"/>
  <c r="K51" i="23"/>
  <c r="J51" i="23"/>
  <c r="I51" i="23"/>
  <c r="H51" i="23"/>
  <c r="G51" i="23"/>
  <c r="F51" i="23"/>
  <c r="E51" i="23"/>
  <c r="D51" i="23"/>
  <c r="C51" i="23"/>
  <c r="K46" i="23"/>
  <c r="AA45" i="23"/>
  <c r="AA44" i="23"/>
  <c r="Y44" i="23"/>
  <c r="X44" i="23"/>
  <c r="W44" i="23"/>
  <c r="V44" i="23"/>
  <c r="U44" i="23"/>
  <c r="T44" i="23"/>
  <c r="S44" i="23"/>
  <c r="R44" i="23"/>
  <c r="Q44" i="23"/>
  <c r="P44" i="23"/>
  <c r="O44" i="23"/>
  <c r="N44" i="23"/>
  <c r="M44" i="23"/>
  <c r="L44" i="23"/>
  <c r="K44" i="23"/>
  <c r="J44" i="23"/>
  <c r="I44" i="23"/>
  <c r="H44" i="23"/>
  <c r="G44" i="23"/>
  <c r="F44" i="23"/>
  <c r="E44" i="23"/>
  <c r="D44" i="23"/>
  <c r="C44" i="23"/>
  <c r="AA38" i="23"/>
  <c r="Y38" i="23"/>
  <c r="Y45" i="23" s="1"/>
  <c r="X38" i="23"/>
  <c r="W38" i="23"/>
  <c r="W45" i="23" s="1"/>
  <c r="V38" i="23"/>
  <c r="U38" i="23"/>
  <c r="U45" i="23" s="1"/>
  <c r="T38" i="23"/>
  <c r="T45" i="23" s="1"/>
  <c r="S38" i="23"/>
  <c r="S45" i="23" s="1"/>
  <c r="R38" i="23"/>
  <c r="R45" i="23" s="1"/>
  <c r="Q38" i="23"/>
  <c r="Q45" i="23" s="1"/>
  <c r="P38" i="23"/>
  <c r="P45" i="23" s="1"/>
  <c r="O38" i="23"/>
  <c r="O45" i="23" s="1"/>
  <c r="N38" i="23"/>
  <c r="M38" i="23"/>
  <c r="M45" i="23" s="1"/>
  <c r="L38" i="23"/>
  <c r="L45" i="23" s="1"/>
  <c r="K38" i="23"/>
  <c r="K45" i="23" s="1"/>
  <c r="J38" i="23"/>
  <c r="J45" i="23" s="1"/>
  <c r="I38" i="23"/>
  <c r="I45" i="23" s="1"/>
  <c r="H38" i="23"/>
  <c r="G38" i="23"/>
  <c r="G45" i="23" s="1"/>
  <c r="F38" i="23"/>
  <c r="E38" i="23"/>
  <c r="E45" i="23" s="1"/>
  <c r="D38" i="23"/>
  <c r="D45" i="23" s="1"/>
  <c r="C38" i="23"/>
  <c r="C45" i="23" s="1"/>
  <c r="U27" i="23"/>
  <c r="T27" i="23"/>
  <c r="T46" i="23" s="1"/>
  <c r="AA26" i="23"/>
  <c r="Y26" i="23"/>
  <c r="X26" i="23"/>
  <c r="Z26" i="23" s="1"/>
  <c r="W26" i="23"/>
  <c r="V26" i="23"/>
  <c r="U26" i="23"/>
  <c r="T26" i="23"/>
  <c r="S26" i="23"/>
  <c r="R26" i="23"/>
  <c r="Q26" i="23"/>
  <c r="P26" i="23"/>
  <c r="O26" i="23"/>
  <c r="N26" i="23"/>
  <c r="M26" i="23"/>
  <c r="L26" i="23"/>
  <c r="K26" i="23"/>
  <c r="J26" i="23"/>
  <c r="I26" i="23"/>
  <c r="H26" i="23"/>
  <c r="G26" i="23"/>
  <c r="F26" i="23"/>
  <c r="E26" i="23"/>
  <c r="D26" i="23"/>
  <c r="C26" i="23"/>
  <c r="AA14" i="23"/>
  <c r="AA27" i="23" s="1"/>
  <c r="Y14" i="23"/>
  <c r="Y27" i="23" s="1"/>
  <c r="X14" i="23"/>
  <c r="W14" i="23"/>
  <c r="W27" i="23" s="1"/>
  <c r="V14" i="23"/>
  <c r="V27" i="23" s="1"/>
  <c r="U14" i="23"/>
  <c r="T14" i="23"/>
  <c r="S14" i="23"/>
  <c r="S27" i="23" s="1"/>
  <c r="S46" i="23" s="1"/>
  <c r="R14" i="23"/>
  <c r="R27" i="23" s="1"/>
  <c r="Q14" i="23"/>
  <c r="Q27" i="23" s="1"/>
  <c r="P14" i="23"/>
  <c r="P27" i="23" s="1"/>
  <c r="O14" i="23"/>
  <c r="O27" i="23" s="1"/>
  <c r="N14" i="23"/>
  <c r="N27" i="23" s="1"/>
  <c r="M14" i="23"/>
  <c r="M27" i="23" s="1"/>
  <c r="M46" i="23" s="1"/>
  <c r="L14" i="23"/>
  <c r="L27" i="23" s="1"/>
  <c r="L46" i="23" s="1"/>
  <c r="K14" i="23"/>
  <c r="K27" i="23" s="1"/>
  <c r="J14" i="23"/>
  <c r="J27" i="23" s="1"/>
  <c r="J46" i="23" s="1"/>
  <c r="I14" i="23"/>
  <c r="I27" i="23" s="1"/>
  <c r="I46" i="23" s="1"/>
  <c r="H14" i="23"/>
  <c r="H27" i="23" s="1"/>
  <c r="G14" i="23"/>
  <c r="G27" i="23" s="1"/>
  <c r="G46" i="23" s="1"/>
  <c r="F14" i="23"/>
  <c r="E14" i="23"/>
  <c r="D14" i="23"/>
  <c r="D27" i="23" s="1"/>
  <c r="D46" i="23" s="1"/>
  <c r="C14" i="23"/>
  <c r="AA51" i="24"/>
  <c r="Y51" i="24"/>
  <c r="X51" i="24"/>
  <c r="Z51" i="24" s="1"/>
  <c r="W51" i="24"/>
  <c r="V51" i="24"/>
  <c r="U51" i="24"/>
  <c r="T51" i="24"/>
  <c r="S51" i="24"/>
  <c r="R51" i="24"/>
  <c r="Q51" i="24"/>
  <c r="P51" i="24"/>
  <c r="O51" i="24"/>
  <c r="N51" i="24"/>
  <c r="M51" i="24"/>
  <c r="L51" i="24"/>
  <c r="K51" i="24"/>
  <c r="J51" i="24"/>
  <c r="I51" i="24"/>
  <c r="H51" i="24"/>
  <c r="G51" i="24"/>
  <c r="F51" i="24"/>
  <c r="E51" i="24"/>
  <c r="D51" i="24"/>
  <c r="C51" i="24"/>
  <c r="AA44" i="24"/>
  <c r="Y44" i="24"/>
  <c r="X44" i="24"/>
  <c r="Z44" i="24" s="1"/>
  <c r="W44" i="24"/>
  <c r="V44" i="24"/>
  <c r="U44" i="24"/>
  <c r="T44" i="24"/>
  <c r="S44" i="24"/>
  <c r="R44" i="24"/>
  <c r="Q44" i="24"/>
  <c r="P44" i="24"/>
  <c r="O44" i="24"/>
  <c r="N44" i="24"/>
  <c r="M44" i="24"/>
  <c r="L44" i="24"/>
  <c r="K44" i="24"/>
  <c r="J44" i="24"/>
  <c r="I44" i="24"/>
  <c r="H44" i="24"/>
  <c r="G44" i="24"/>
  <c r="F44" i="24"/>
  <c r="E44" i="24"/>
  <c r="D44" i="24"/>
  <c r="C44" i="24"/>
  <c r="AA38" i="24"/>
  <c r="AA45" i="24" s="1"/>
  <c r="Y38" i="24"/>
  <c r="X38" i="24"/>
  <c r="X45" i="24" s="1"/>
  <c r="W38" i="24"/>
  <c r="W45" i="24" s="1"/>
  <c r="V38" i="24"/>
  <c r="V45" i="24" s="1"/>
  <c r="U38" i="24"/>
  <c r="U45" i="24" s="1"/>
  <c r="T38" i="24"/>
  <c r="T45" i="24" s="1"/>
  <c r="S38" i="24"/>
  <c r="S45" i="24" s="1"/>
  <c r="R38" i="24"/>
  <c r="R45" i="24" s="1"/>
  <c r="Q38" i="24"/>
  <c r="Q45" i="24" s="1"/>
  <c r="P38" i="24"/>
  <c r="P45" i="24" s="1"/>
  <c r="P46" i="24" s="1"/>
  <c r="O38" i="24"/>
  <c r="O45" i="24" s="1"/>
  <c r="N38" i="24"/>
  <c r="N45" i="24" s="1"/>
  <c r="M38" i="24"/>
  <c r="L38" i="24"/>
  <c r="L45" i="24" s="1"/>
  <c r="K38" i="24"/>
  <c r="K45" i="24" s="1"/>
  <c r="J38" i="24"/>
  <c r="J45" i="24" s="1"/>
  <c r="I38" i="24"/>
  <c r="I45" i="24" s="1"/>
  <c r="H38" i="24"/>
  <c r="G38" i="24"/>
  <c r="G45" i="24" s="1"/>
  <c r="F38" i="24"/>
  <c r="F45" i="24" s="1"/>
  <c r="E38" i="24"/>
  <c r="E45" i="24" s="1"/>
  <c r="D38" i="24"/>
  <c r="D45" i="24" s="1"/>
  <c r="C38" i="24"/>
  <c r="C45" i="24" s="1"/>
  <c r="X27" i="24"/>
  <c r="AA26" i="24"/>
  <c r="Y26" i="24"/>
  <c r="X26" i="24"/>
  <c r="W26" i="24"/>
  <c r="V26" i="24"/>
  <c r="U26" i="24"/>
  <c r="T26" i="24"/>
  <c r="S26" i="24"/>
  <c r="R26" i="24"/>
  <c r="Q26" i="24"/>
  <c r="P26" i="24"/>
  <c r="O26" i="24"/>
  <c r="N26" i="24"/>
  <c r="M26" i="24"/>
  <c r="L26" i="24"/>
  <c r="K26" i="24"/>
  <c r="J26" i="24"/>
  <c r="I26" i="24"/>
  <c r="H26" i="24"/>
  <c r="G26" i="24"/>
  <c r="F26" i="24"/>
  <c r="E26" i="24"/>
  <c r="D26" i="24"/>
  <c r="C26" i="24"/>
  <c r="AA14" i="24"/>
  <c r="AA27" i="24" s="1"/>
  <c r="Y14" i="24"/>
  <c r="Y27" i="24" s="1"/>
  <c r="X14" i="24"/>
  <c r="W14" i="24"/>
  <c r="W27" i="24" s="1"/>
  <c r="V14" i="24"/>
  <c r="V27" i="24" s="1"/>
  <c r="V46" i="24" s="1"/>
  <c r="U14" i="24"/>
  <c r="U27" i="24" s="1"/>
  <c r="U46" i="24" s="1"/>
  <c r="T14" i="24"/>
  <c r="T27" i="24" s="1"/>
  <c r="T46" i="24" s="1"/>
  <c r="S14" i="24"/>
  <c r="S27" i="24" s="1"/>
  <c r="R14" i="24"/>
  <c r="R27" i="24" s="1"/>
  <c r="R46" i="24" s="1"/>
  <c r="Q14" i="24"/>
  <c r="P14" i="24"/>
  <c r="P27" i="24" s="1"/>
  <c r="O14" i="24"/>
  <c r="O27" i="24" s="1"/>
  <c r="N14" i="24"/>
  <c r="N27" i="24" s="1"/>
  <c r="N46" i="24" s="1"/>
  <c r="M14" i="24"/>
  <c r="M27" i="24" s="1"/>
  <c r="L14" i="24"/>
  <c r="L27" i="24" s="1"/>
  <c r="L46" i="24" s="1"/>
  <c r="K14" i="24"/>
  <c r="K27" i="24" s="1"/>
  <c r="K46" i="24" s="1"/>
  <c r="J14" i="24"/>
  <c r="J27" i="24" s="1"/>
  <c r="J46" i="24" s="1"/>
  <c r="I14" i="24"/>
  <c r="H14" i="24"/>
  <c r="H27" i="24" s="1"/>
  <c r="G14" i="24"/>
  <c r="G27" i="24" s="1"/>
  <c r="G46" i="24" s="1"/>
  <c r="F14" i="24"/>
  <c r="F27" i="24" s="1"/>
  <c r="F46" i="24" s="1"/>
  <c r="E14" i="24"/>
  <c r="E27" i="24" s="1"/>
  <c r="D14" i="24"/>
  <c r="D27" i="24" s="1"/>
  <c r="D46" i="24" s="1"/>
  <c r="C14" i="24"/>
  <c r="C27" i="24" s="1"/>
  <c r="C46" i="24" s="1"/>
  <c r="AA51" i="25"/>
  <c r="Y51" i="25"/>
  <c r="X51" i="25"/>
  <c r="W51" i="25"/>
  <c r="V51" i="25"/>
  <c r="U51" i="25"/>
  <c r="T51" i="25"/>
  <c r="S51" i="25"/>
  <c r="R51" i="25"/>
  <c r="Q51" i="25"/>
  <c r="P51" i="25"/>
  <c r="O51" i="25"/>
  <c r="N51" i="25"/>
  <c r="M51" i="25"/>
  <c r="L51" i="25"/>
  <c r="K51" i="25"/>
  <c r="J51" i="25"/>
  <c r="I51" i="25"/>
  <c r="H51" i="25"/>
  <c r="G51" i="25"/>
  <c r="F51" i="25"/>
  <c r="E51" i="25"/>
  <c r="D51" i="25"/>
  <c r="C51" i="25"/>
  <c r="G46" i="25"/>
  <c r="AA44" i="25"/>
  <c r="Z44" i="25"/>
  <c r="Y44" i="25"/>
  <c r="X44" i="25"/>
  <c r="W44" i="25"/>
  <c r="V44" i="25"/>
  <c r="U44" i="25"/>
  <c r="T44" i="25"/>
  <c r="S44" i="25"/>
  <c r="R44" i="25"/>
  <c r="Q44" i="25"/>
  <c r="P44" i="25"/>
  <c r="O44" i="25"/>
  <c r="N44" i="25"/>
  <c r="M44" i="25"/>
  <c r="L44" i="25"/>
  <c r="K44" i="25"/>
  <c r="J44" i="25"/>
  <c r="I44" i="25"/>
  <c r="H44" i="25"/>
  <c r="G44" i="25"/>
  <c r="F44" i="25"/>
  <c r="E44" i="25"/>
  <c r="D44" i="25"/>
  <c r="C44" i="25"/>
  <c r="AA38" i="25"/>
  <c r="Y38" i="25"/>
  <c r="X38" i="25"/>
  <c r="X45" i="25" s="1"/>
  <c r="W38" i="25"/>
  <c r="W45" i="25" s="1"/>
  <c r="V38" i="25"/>
  <c r="V45" i="25" s="1"/>
  <c r="U38" i="25"/>
  <c r="U45" i="25" s="1"/>
  <c r="T38" i="25"/>
  <c r="T45" i="25" s="1"/>
  <c r="S38" i="25"/>
  <c r="S45" i="25" s="1"/>
  <c r="R38" i="25"/>
  <c r="Q38" i="25"/>
  <c r="Q45" i="25" s="1"/>
  <c r="P38" i="25"/>
  <c r="P45" i="25" s="1"/>
  <c r="O38" i="25"/>
  <c r="O45" i="25" s="1"/>
  <c r="N38" i="25"/>
  <c r="N45" i="25" s="1"/>
  <c r="M38" i="25"/>
  <c r="M45" i="25" s="1"/>
  <c r="L38" i="25"/>
  <c r="L45" i="25" s="1"/>
  <c r="K38" i="25"/>
  <c r="K45" i="25" s="1"/>
  <c r="J38" i="25"/>
  <c r="J45" i="25" s="1"/>
  <c r="I38" i="25"/>
  <c r="I45" i="25" s="1"/>
  <c r="H38" i="25"/>
  <c r="H45" i="25" s="1"/>
  <c r="G38" i="25"/>
  <c r="G45" i="25" s="1"/>
  <c r="F38" i="25"/>
  <c r="F45" i="25" s="1"/>
  <c r="E38" i="25"/>
  <c r="E45" i="25" s="1"/>
  <c r="D38" i="25"/>
  <c r="D45" i="25" s="1"/>
  <c r="C38" i="25"/>
  <c r="AA26" i="25"/>
  <c r="Y26" i="25"/>
  <c r="X26" i="25"/>
  <c r="Z26" i="25" s="1"/>
  <c r="W26" i="25"/>
  <c r="V26" i="25"/>
  <c r="U26" i="25"/>
  <c r="T26" i="25"/>
  <c r="S26" i="25"/>
  <c r="R26" i="25"/>
  <c r="Q26" i="25"/>
  <c r="P26" i="25"/>
  <c r="O26" i="25"/>
  <c r="N26" i="25"/>
  <c r="M26" i="25"/>
  <c r="L26" i="25"/>
  <c r="K26" i="25"/>
  <c r="J26" i="25"/>
  <c r="I26" i="25"/>
  <c r="H26" i="25"/>
  <c r="G26" i="25"/>
  <c r="F26" i="25"/>
  <c r="E26" i="25"/>
  <c r="D26" i="25"/>
  <c r="C26" i="25"/>
  <c r="AA14" i="25"/>
  <c r="AA27" i="25" s="1"/>
  <c r="Y14" i="25"/>
  <c r="Y27" i="25" s="1"/>
  <c r="X14" i="25"/>
  <c r="X27" i="25" s="1"/>
  <c r="W14" i="25"/>
  <c r="W27" i="25" s="1"/>
  <c r="V14" i="25"/>
  <c r="V27" i="25" s="1"/>
  <c r="U14" i="25"/>
  <c r="U27" i="25" s="1"/>
  <c r="U46" i="25" s="1"/>
  <c r="T14" i="25"/>
  <c r="T27" i="25" s="1"/>
  <c r="T46" i="25" s="1"/>
  <c r="S14" i="25"/>
  <c r="S27" i="25" s="1"/>
  <c r="R14" i="25"/>
  <c r="R27" i="25" s="1"/>
  <c r="Q14" i="25"/>
  <c r="Q27" i="25" s="1"/>
  <c r="P14" i="25"/>
  <c r="P27" i="25" s="1"/>
  <c r="O14" i="25"/>
  <c r="O27" i="25" s="1"/>
  <c r="N14" i="25"/>
  <c r="N27" i="25" s="1"/>
  <c r="M14" i="25"/>
  <c r="M27" i="25" s="1"/>
  <c r="M46" i="25" s="1"/>
  <c r="L14" i="25"/>
  <c r="K14" i="25"/>
  <c r="K27" i="25" s="1"/>
  <c r="J14" i="25"/>
  <c r="J27" i="25" s="1"/>
  <c r="I14" i="25"/>
  <c r="I27" i="25" s="1"/>
  <c r="H14" i="25"/>
  <c r="H27" i="25" s="1"/>
  <c r="G14" i="25"/>
  <c r="G27" i="25" s="1"/>
  <c r="F14" i="25"/>
  <c r="F27" i="25" s="1"/>
  <c r="E14" i="25"/>
  <c r="E27" i="25" s="1"/>
  <c r="E46" i="25" s="1"/>
  <c r="D14" i="25"/>
  <c r="C14" i="25"/>
  <c r="C27" i="25" s="1"/>
  <c r="AA51" i="26"/>
  <c r="Y51" i="26"/>
  <c r="X51" i="26"/>
  <c r="Z51" i="26" s="1"/>
  <c r="W51" i="26"/>
  <c r="V51" i="26"/>
  <c r="U51" i="26"/>
  <c r="T51" i="26"/>
  <c r="S51" i="26"/>
  <c r="R51" i="26"/>
  <c r="Q51" i="26"/>
  <c r="P51" i="26"/>
  <c r="O51" i="26"/>
  <c r="N51" i="26"/>
  <c r="M51" i="26"/>
  <c r="L51" i="26"/>
  <c r="K51" i="26"/>
  <c r="J51" i="26"/>
  <c r="I51" i="26"/>
  <c r="H51" i="26"/>
  <c r="G51" i="26"/>
  <c r="F51" i="26"/>
  <c r="E51" i="26"/>
  <c r="D51" i="26"/>
  <c r="C51" i="26"/>
  <c r="J45" i="26"/>
  <c r="I45" i="26"/>
  <c r="AA44" i="26"/>
  <c r="Z44" i="26"/>
  <c r="Y44" i="26"/>
  <c r="X44" i="26"/>
  <c r="W44" i="26"/>
  <c r="V44" i="26"/>
  <c r="U44" i="26"/>
  <c r="T44" i="26"/>
  <c r="S44" i="26"/>
  <c r="R44" i="26"/>
  <c r="Q44" i="26"/>
  <c r="P44" i="26"/>
  <c r="O44" i="26"/>
  <c r="N44" i="26"/>
  <c r="M44" i="26"/>
  <c r="L44" i="26"/>
  <c r="K44" i="26"/>
  <c r="J44" i="26"/>
  <c r="I44" i="26"/>
  <c r="H44" i="26"/>
  <c r="G44" i="26"/>
  <c r="F44" i="26"/>
  <c r="E44" i="26"/>
  <c r="D44" i="26"/>
  <c r="C44" i="26"/>
  <c r="AA38" i="26"/>
  <c r="Y38" i="26"/>
  <c r="Y45" i="26" s="1"/>
  <c r="Y46" i="26" s="1"/>
  <c r="X38" i="26"/>
  <c r="X45" i="26" s="1"/>
  <c r="Z45" i="26" s="1"/>
  <c r="W38" i="26"/>
  <c r="W45" i="26" s="1"/>
  <c r="V38" i="26"/>
  <c r="V45" i="26" s="1"/>
  <c r="U38" i="26"/>
  <c r="T38" i="26"/>
  <c r="T45" i="26" s="1"/>
  <c r="S38" i="26"/>
  <c r="R38" i="26"/>
  <c r="Q38" i="26"/>
  <c r="Q45" i="26" s="1"/>
  <c r="P38" i="26"/>
  <c r="P45" i="26" s="1"/>
  <c r="O38" i="26"/>
  <c r="O45" i="26" s="1"/>
  <c r="N38" i="26"/>
  <c r="N45" i="26" s="1"/>
  <c r="M38" i="26"/>
  <c r="L38" i="26"/>
  <c r="L45" i="26" s="1"/>
  <c r="K38" i="26"/>
  <c r="J38" i="26"/>
  <c r="I38" i="26"/>
  <c r="H38" i="26"/>
  <c r="H45" i="26" s="1"/>
  <c r="G38" i="26"/>
  <c r="G45" i="26" s="1"/>
  <c r="F38" i="26"/>
  <c r="F45" i="26" s="1"/>
  <c r="E38" i="26"/>
  <c r="D38" i="26"/>
  <c r="D45" i="26" s="1"/>
  <c r="C38" i="26"/>
  <c r="S27" i="26"/>
  <c r="M27" i="26"/>
  <c r="AA26" i="26"/>
  <c r="Y26" i="26"/>
  <c r="X26" i="26"/>
  <c r="Z26" i="26" s="1"/>
  <c r="W26" i="26"/>
  <c r="V26" i="26"/>
  <c r="U26" i="26"/>
  <c r="T26" i="26"/>
  <c r="S26" i="26"/>
  <c r="R26" i="26"/>
  <c r="Q26" i="26"/>
  <c r="P26" i="26"/>
  <c r="O26" i="26"/>
  <c r="N26" i="26"/>
  <c r="M26" i="26"/>
  <c r="L26" i="26"/>
  <c r="K26" i="26"/>
  <c r="J26" i="26"/>
  <c r="I26" i="26"/>
  <c r="H26" i="26"/>
  <c r="G26" i="26"/>
  <c r="F26" i="26"/>
  <c r="E26" i="26"/>
  <c r="D26" i="26"/>
  <c r="C26" i="26"/>
  <c r="AA14" i="26"/>
  <c r="AA27" i="26" s="1"/>
  <c r="Y14" i="26"/>
  <c r="Y27" i="26" s="1"/>
  <c r="X14" i="26"/>
  <c r="X27" i="26" s="1"/>
  <c r="Z27" i="26" s="1"/>
  <c r="W14" i="26"/>
  <c r="W27" i="26" s="1"/>
  <c r="V14" i="26"/>
  <c r="V27" i="26" s="1"/>
  <c r="U14" i="26"/>
  <c r="U27" i="26" s="1"/>
  <c r="T14" i="26"/>
  <c r="T27" i="26" s="1"/>
  <c r="S14" i="26"/>
  <c r="R14" i="26"/>
  <c r="R27" i="26" s="1"/>
  <c r="Q14" i="26"/>
  <c r="Q27" i="26" s="1"/>
  <c r="P14" i="26"/>
  <c r="P27" i="26" s="1"/>
  <c r="O14" i="26"/>
  <c r="O27" i="26" s="1"/>
  <c r="N14" i="26"/>
  <c r="N27" i="26" s="1"/>
  <c r="M14" i="26"/>
  <c r="L14" i="26"/>
  <c r="L27" i="26" s="1"/>
  <c r="K14" i="26"/>
  <c r="K27" i="26" s="1"/>
  <c r="J14" i="26"/>
  <c r="J27" i="26" s="1"/>
  <c r="I14" i="26"/>
  <c r="I27" i="26" s="1"/>
  <c r="H14" i="26"/>
  <c r="H27" i="26" s="1"/>
  <c r="G14" i="26"/>
  <c r="G27" i="26" s="1"/>
  <c r="F14" i="26"/>
  <c r="F27" i="26" s="1"/>
  <c r="E14" i="26"/>
  <c r="E27" i="26" s="1"/>
  <c r="D14" i="26"/>
  <c r="C14" i="26"/>
  <c r="C27" i="26" s="1"/>
  <c r="AA51" i="27"/>
  <c r="Y51" i="27"/>
  <c r="X51" i="27"/>
  <c r="W51" i="27"/>
  <c r="V51" i="27"/>
  <c r="U51" i="27"/>
  <c r="T51" i="27"/>
  <c r="S51" i="27"/>
  <c r="R51" i="27"/>
  <c r="Q51" i="27"/>
  <c r="P51" i="27"/>
  <c r="O51" i="27"/>
  <c r="N51" i="27"/>
  <c r="M51" i="27"/>
  <c r="L51" i="27"/>
  <c r="K51" i="27"/>
  <c r="J51" i="27"/>
  <c r="I51" i="27"/>
  <c r="H51" i="27"/>
  <c r="G51" i="27"/>
  <c r="F51" i="27"/>
  <c r="E51" i="27"/>
  <c r="D51" i="27"/>
  <c r="C51" i="27"/>
  <c r="P45" i="27"/>
  <c r="H45" i="27"/>
  <c r="AA44" i="27"/>
  <c r="Y44" i="27"/>
  <c r="X44" i="27"/>
  <c r="Z44" i="27" s="1"/>
  <c r="W44" i="27"/>
  <c r="V44" i="27"/>
  <c r="U44" i="27"/>
  <c r="T44" i="27"/>
  <c r="S44" i="27"/>
  <c r="R44" i="27"/>
  <c r="Q44" i="27"/>
  <c r="P44" i="27"/>
  <c r="O44" i="27"/>
  <c r="N44" i="27"/>
  <c r="M44" i="27"/>
  <c r="L44" i="27"/>
  <c r="K44" i="27"/>
  <c r="J44" i="27"/>
  <c r="I44" i="27"/>
  <c r="H44" i="27"/>
  <c r="G44" i="27"/>
  <c r="F44" i="27"/>
  <c r="E44" i="27"/>
  <c r="D44" i="27"/>
  <c r="C44" i="27"/>
  <c r="AA38" i="27"/>
  <c r="AA45" i="27" s="1"/>
  <c r="Z38" i="27"/>
  <c r="Y38" i="27"/>
  <c r="X38" i="27"/>
  <c r="X45" i="27" s="1"/>
  <c r="X46" i="27" s="1"/>
  <c r="W38" i="27"/>
  <c r="W45" i="27" s="1"/>
  <c r="V38" i="27"/>
  <c r="V45" i="27" s="1"/>
  <c r="U38" i="27"/>
  <c r="U45" i="27" s="1"/>
  <c r="T38" i="27"/>
  <c r="S38" i="27"/>
  <c r="S45" i="27" s="1"/>
  <c r="R38" i="27"/>
  <c r="R45" i="27" s="1"/>
  <c r="Q38" i="27"/>
  <c r="P38" i="27"/>
  <c r="O38" i="27"/>
  <c r="O45" i="27" s="1"/>
  <c r="N38" i="27"/>
  <c r="N45" i="27" s="1"/>
  <c r="M38" i="27"/>
  <c r="M45" i="27" s="1"/>
  <c r="L38" i="27"/>
  <c r="K38" i="27"/>
  <c r="K45" i="27" s="1"/>
  <c r="J38" i="27"/>
  <c r="J45" i="27" s="1"/>
  <c r="I38" i="27"/>
  <c r="H38" i="27"/>
  <c r="G38" i="27"/>
  <c r="G45" i="27" s="1"/>
  <c r="F38" i="27"/>
  <c r="F45" i="27" s="1"/>
  <c r="E38" i="27"/>
  <c r="E45" i="27" s="1"/>
  <c r="D38" i="27"/>
  <c r="C38" i="27"/>
  <c r="C45" i="27" s="1"/>
  <c r="AA26" i="27"/>
  <c r="Y26" i="27"/>
  <c r="X26" i="27"/>
  <c r="W26" i="27"/>
  <c r="V26" i="27"/>
  <c r="U26" i="27"/>
  <c r="T26" i="27"/>
  <c r="S26" i="27"/>
  <c r="R26" i="27"/>
  <c r="Q26" i="27"/>
  <c r="P26" i="27"/>
  <c r="O26" i="27"/>
  <c r="N26" i="27"/>
  <c r="M26" i="27"/>
  <c r="L26" i="27"/>
  <c r="K26" i="27"/>
  <c r="J26" i="27"/>
  <c r="I26" i="27"/>
  <c r="H26" i="27"/>
  <c r="G26" i="27"/>
  <c r="F26" i="27"/>
  <c r="E26" i="27"/>
  <c r="D26" i="27"/>
  <c r="C26" i="27"/>
  <c r="AA14" i="27"/>
  <c r="AA27" i="27" s="1"/>
  <c r="AA46" i="27" s="1"/>
  <c r="Y14" i="27"/>
  <c r="Y27" i="27" s="1"/>
  <c r="X14" i="27"/>
  <c r="X27" i="27" s="1"/>
  <c r="W14" i="27"/>
  <c r="W27" i="27" s="1"/>
  <c r="W46" i="27" s="1"/>
  <c r="V14" i="27"/>
  <c r="V27" i="27" s="1"/>
  <c r="U14" i="27"/>
  <c r="U27" i="27" s="1"/>
  <c r="T14" i="27"/>
  <c r="S14" i="27"/>
  <c r="S27" i="27" s="1"/>
  <c r="R14" i="27"/>
  <c r="R27" i="27" s="1"/>
  <c r="Q14" i="27"/>
  <c r="Q27" i="27" s="1"/>
  <c r="P14" i="27"/>
  <c r="P27" i="27" s="1"/>
  <c r="O14" i="27"/>
  <c r="O27" i="27" s="1"/>
  <c r="O46" i="27" s="1"/>
  <c r="N14" i="27"/>
  <c r="N27" i="27" s="1"/>
  <c r="M14" i="27"/>
  <c r="M27" i="27" s="1"/>
  <c r="L14" i="27"/>
  <c r="K14" i="27"/>
  <c r="K27" i="27" s="1"/>
  <c r="J14" i="27"/>
  <c r="J27" i="27" s="1"/>
  <c r="I14" i="27"/>
  <c r="I27" i="27" s="1"/>
  <c r="H14" i="27"/>
  <c r="H27" i="27" s="1"/>
  <c r="G14" i="27"/>
  <c r="G27" i="27" s="1"/>
  <c r="G46" i="27" s="1"/>
  <c r="F14" i="27"/>
  <c r="F27" i="27" s="1"/>
  <c r="E14" i="27"/>
  <c r="E27" i="27" s="1"/>
  <c r="D14" i="27"/>
  <c r="C14" i="27"/>
  <c r="C27" i="27" s="1"/>
  <c r="AA51" i="28"/>
  <c r="Y51" i="28"/>
  <c r="X51" i="28"/>
  <c r="Z51" i="28" s="1"/>
  <c r="W51" i="28"/>
  <c r="V51" i="28"/>
  <c r="U51" i="28"/>
  <c r="T51" i="28"/>
  <c r="S51" i="28"/>
  <c r="R51" i="28"/>
  <c r="Q51" i="28"/>
  <c r="P51" i="28"/>
  <c r="O51" i="28"/>
  <c r="N51" i="28"/>
  <c r="M51" i="28"/>
  <c r="L51" i="28"/>
  <c r="K51" i="28"/>
  <c r="J51" i="28"/>
  <c r="I51" i="28"/>
  <c r="H51" i="28"/>
  <c r="G51" i="28"/>
  <c r="F51" i="28"/>
  <c r="E51" i="28"/>
  <c r="D51" i="28"/>
  <c r="C51" i="28"/>
  <c r="O46" i="28"/>
  <c r="AA44" i="28"/>
  <c r="Y44" i="28"/>
  <c r="X44" i="28"/>
  <c r="Z44" i="28" s="1"/>
  <c r="W44" i="28"/>
  <c r="V44" i="28"/>
  <c r="U44" i="28"/>
  <c r="T44" i="28"/>
  <c r="S44" i="28"/>
  <c r="R44" i="28"/>
  <c r="Q44" i="28"/>
  <c r="P44" i="28"/>
  <c r="O44" i="28"/>
  <c r="N44" i="28"/>
  <c r="M44" i="28"/>
  <c r="L44" i="28"/>
  <c r="K44" i="28"/>
  <c r="J44" i="28"/>
  <c r="I44" i="28"/>
  <c r="H44" i="28"/>
  <c r="G44" i="28"/>
  <c r="F44" i="28"/>
  <c r="E44" i="28"/>
  <c r="D44" i="28"/>
  <c r="C44" i="28"/>
  <c r="AA38" i="28"/>
  <c r="AA45" i="28" s="1"/>
  <c r="Y38" i="28"/>
  <c r="Z38" i="28" s="1"/>
  <c r="X38" i="28"/>
  <c r="X45" i="28" s="1"/>
  <c r="W38" i="28"/>
  <c r="W45" i="28" s="1"/>
  <c r="V38" i="28"/>
  <c r="V45" i="28" s="1"/>
  <c r="U38" i="28"/>
  <c r="U45" i="28" s="1"/>
  <c r="T38" i="28"/>
  <c r="T45" i="28" s="1"/>
  <c r="S38" i="28"/>
  <c r="S45" i="28" s="1"/>
  <c r="R38" i="28"/>
  <c r="R45" i="28" s="1"/>
  <c r="Q38" i="28"/>
  <c r="Q45" i="28" s="1"/>
  <c r="Q46" i="28" s="1"/>
  <c r="P38" i="28"/>
  <c r="P45" i="28" s="1"/>
  <c r="P46" i="28" s="1"/>
  <c r="O38" i="28"/>
  <c r="O45" i="28" s="1"/>
  <c r="N38" i="28"/>
  <c r="N45" i="28" s="1"/>
  <c r="M38" i="28"/>
  <c r="M45" i="28" s="1"/>
  <c r="L38" i="28"/>
  <c r="L45" i="28" s="1"/>
  <c r="K38" i="28"/>
  <c r="K45" i="28" s="1"/>
  <c r="J38" i="28"/>
  <c r="J45" i="28" s="1"/>
  <c r="I38" i="28"/>
  <c r="H38" i="28"/>
  <c r="H45" i="28" s="1"/>
  <c r="G38" i="28"/>
  <c r="G45" i="28" s="1"/>
  <c r="F38" i="28"/>
  <c r="F45" i="28" s="1"/>
  <c r="E38" i="28"/>
  <c r="E45" i="28" s="1"/>
  <c r="D38" i="28"/>
  <c r="D45" i="28" s="1"/>
  <c r="C38" i="28"/>
  <c r="C45" i="28" s="1"/>
  <c r="AA27" i="28"/>
  <c r="AA46" i="28" s="1"/>
  <c r="U27" i="28"/>
  <c r="U46" i="28" s="1"/>
  <c r="AA26" i="28"/>
  <c r="Y26" i="28"/>
  <c r="X26" i="28"/>
  <c r="Z26" i="28" s="1"/>
  <c r="W26" i="28"/>
  <c r="V26" i="28"/>
  <c r="U26" i="28"/>
  <c r="T26" i="28"/>
  <c r="S26" i="28"/>
  <c r="R26" i="28"/>
  <c r="Q26" i="28"/>
  <c r="P26" i="28"/>
  <c r="O26" i="28"/>
  <c r="N26" i="28"/>
  <c r="M26" i="28"/>
  <c r="L26" i="28"/>
  <c r="K26" i="28"/>
  <c r="J26" i="28"/>
  <c r="I26" i="28"/>
  <c r="H26" i="28"/>
  <c r="G26" i="28"/>
  <c r="F26" i="28"/>
  <c r="E26" i="28"/>
  <c r="D26" i="28"/>
  <c r="C26" i="28"/>
  <c r="AA14" i="28"/>
  <c r="Y14" i="28"/>
  <c r="Y27" i="28" s="1"/>
  <c r="X14" i="28"/>
  <c r="X27" i="28" s="1"/>
  <c r="Z27" i="28" s="1"/>
  <c r="W14" i="28"/>
  <c r="W27" i="28" s="1"/>
  <c r="W46" i="28" s="1"/>
  <c r="V14" i="28"/>
  <c r="V27" i="28" s="1"/>
  <c r="V46" i="28" s="1"/>
  <c r="U14" i="28"/>
  <c r="T14" i="28"/>
  <c r="T27" i="28" s="1"/>
  <c r="T46" i="28" s="1"/>
  <c r="S14" i="28"/>
  <c r="S27" i="28" s="1"/>
  <c r="R14" i="28"/>
  <c r="R27" i="28" s="1"/>
  <c r="Q14" i="28"/>
  <c r="Q27" i="28" s="1"/>
  <c r="P14" i="28"/>
  <c r="P27" i="28" s="1"/>
  <c r="O14" i="28"/>
  <c r="O27" i="28" s="1"/>
  <c r="N14" i="28"/>
  <c r="N27" i="28" s="1"/>
  <c r="N46" i="28" s="1"/>
  <c r="M14" i="28"/>
  <c r="M27" i="28" s="1"/>
  <c r="M46" i="28" s="1"/>
  <c r="L14" i="28"/>
  <c r="K14" i="28"/>
  <c r="K27" i="28" s="1"/>
  <c r="J14" i="28"/>
  <c r="J27" i="28" s="1"/>
  <c r="I14" i="28"/>
  <c r="I27" i="28" s="1"/>
  <c r="H14" i="28"/>
  <c r="H27" i="28" s="1"/>
  <c r="G14" i="28"/>
  <c r="G27" i="28" s="1"/>
  <c r="G46" i="28" s="1"/>
  <c r="F14" i="28"/>
  <c r="F27" i="28" s="1"/>
  <c r="F46" i="28" s="1"/>
  <c r="E14" i="28"/>
  <c r="E27" i="28" s="1"/>
  <c r="E46" i="28" s="1"/>
  <c r="D14" i="28"/>
  <c r="C14" i="28"/>
  <c r="C27" i="28" s="1"/>
  <c r="C46" i="28" s="1"/>
  <c r="AA51" i="29"/>
  <c r="Y51" i="29"/>
  <c r="X51" i="29"/>
  <c r="Z51" i="29" s="1"/>
  <c r="W51" i="29"/>
  <c r="V51" i="29"/>
  <c r="U51" i="29"/>
  <c r="T51" i="29"/>
  <c r="S51" i="29"/>
  <c r="R51" i="29"/>
  <c r="Q51" i="29"/>
  <c r="P51" i="29"/>
  <c r="O51" i="29"/>
  <c r="N51" i="29"/>
  <c r="M51" i="29"/>
  <c r="L51" i="29"/>
  <c r="K51" i="29"/>
  <c r="J51" i="29"/>
  <c r="I51" i="29"/>
  <c r="H51" i="29"/>
  <c r="G51" i="29"/>
  <c r="F51" i="29"/>
  <c r="E51" i="29"/>
  <c r="D51" i="29"/>
  <c r="C51" i="29"/>
  <c r="E45" i="29"/>
  <c r="AA44" i="29"/>
  <c r="Y44" i="29"/>
  <c r="X44" i="29"/>
  <c r="Z44" i="29" s="1"/>
  <c r="W44" i="29"/>
  <c r="V44" i="29"/>
  <c r="U44" i="29"/>
  <c r="T44" i="29"/>
  <c r="S44" i="29"/>
  <c r="R44" i="29"/>
  <c r="Q44" i="29"/>
  <c r="P44" i="29"/>
  <c r="O44" i="29"/>
  <c r="N44" i="29"/>
  <c r="M44" i="29"/>
  <c r="L44" i="29"/>
  <c r="K44" i="29"/>
  <c r="J44" i="29"/>
  <c r="I44" i="29"/>
  <c r="H44" i="29"/>
  <c r="G44" i="29"/>
  <c r="F44" i="29"/>
  <c r="E44" i="29"/>
  <c r="D44" i="29"/>
  <c r="C44" i="29"/>
  <c r="AA38" i="29"/>
  <c r="AA45" i="29" s="1"/>
  <c r="Y38" i="29"/>
  <c r="Y45" i="29" s="1"/>
  <c r="X38" i="29"/>
  <c r="X45" i="29" s="1"/>
  <c r="W38" i="29"/>
  <c r="W45" i="29" s="1"/>
  <c r="V38" i="29"/>
  <c r="U38" i="29"/>
  <c r="U45" i="29" s="1"/>
  <c r="T38" i="29"/>
  <c r="T45" i="29" s="1"/>
  <c r="S38" i="29"/>
  <c r="S45" i="29" s="1"/>
  <c r="R38" i="29"/>
  <c r="R45" i="29" s="1"/>
  <c r="Q38" i="29"/>
  <c r="Q45" i="29" s="1"/>
  <c r="P38" i="29"/>
  <c r="P45" i="29" s="1"/>
  <c r="O38" i="29"/>
  <c r="O45" i="29" s="1"/>
  <c r="N38" i="29"/>
  <c r="M38" i="29"/>
  <c r="M45" i="29" s="1"/>
  <c r="L38" i="29"/>
  <c r="L45" i="29" s="1"/>
  <c r="K38" i="29"/>
  <c r="K45" i="29" s="1"/>
  <c r="J38" i="29"/>
  <c r="J45" i="29" s="1"/>
  <c r="I38" i="29"/>
  <c r="I45" i="29" s="1"/>
  <c r="H38" i="29"/>
  <c r="H45" i="29" s="1"/>
  <c r="G38" i="29"/>
  <c r="G45" i="29" s="1"/>
  <c r="F38" i="29"/>
  <c r="E38" i="29"/>
  <c r="D38" i="29"/>
  <c r="D45" i="29" s="1"/>
  <c r="C38" i="29"/>
  <c r="C45" i="29" s="1"/>
  <c r="X27" i="29"/>
  <c r="P27" i="29"/>
  <c r="P46" i="29" s="1"/>
  <c r="AA26" i="29"/>
  <c r="Y26" i="29"/>
  <c r="X26" i="29"/>
  <c r="W26" i="29"/>
  <c r="V26" i="29"/>
  <c r="U26" i="29"/>
  <c r="T26" i="29"/>
  <c r="S26" i="29"/>
  <c r="R26" i="29"/>
  <c r="Q26" i="29"/>
  <c r="P26" i="29"/>
  <c r="O26" i="29"/>
  <c r="N26" i="29"/>
  <c r="M26" i="29"/>
  <c r="L26" i="29"/>
  <c r="K26" i="29"/>
  <c r="J26" i="29"/>
  <c r="I26" i="29"/>
  <c r="H26" i="29"/>
  <c r="G26" i="29"/>
  <c r="F26" i="29"/>
  <c r="E26" i="29"/>
  <c r="D26" i="29"/>
  <c r="C26" i="29"/>
  <c r="AA14" i="29"/>
  <c r="AA27" i="29" s="1"/>
  <c r="Z14" i="29"/>
  <c r="Y14" i="29"/>
  <c r="X14" i="29"/>
  <c r="W14" i="29"/>
  <c r="W27" i="29" s="1"/>
  <c r="V14" i="29"/>
  <c r="V27" i="29" s="1"/>
  <c r="U14" i="29"/>
  <c r="T14" i="29"/>
  <c r="S14" i="29"/>
  <c r="S27" i="29" s="1"/>
  <c r="R14" i="29"/>
  <c r="R27" i="29" s="1"/>
  <c r="Q14" i="29"/>
  <c r="P14" i="29"/>
  <c r="O14" i="29"/>
  <c r="O27" i="29" s="1"/>
  <c r="N14" i="29"/>
  <c r="N27" i="29" s="1"/>
  <c r="M14" i="29"/>
  <c r="L14" i="29"/>
  <c r="K14" i="29"/>
  <c r="K27" i="29" s="1"/>
  <c r="J14" i="29"/>
  <c r="J27" i="29" s="1"/>
  <c r="I14" i="29"/>
  <c r="H14" i="29"/>
  <c r="H27" i="29" s="1"/>
  <c r="H46" i="29" s="1"/>
  <c r="G14" i="29"/>
  <c r="G27" i="29" s="1"/>
  <c r="G46" i="29" s="1"/>
  <c r="F14" i="29"/>
  <c r="F27" i="29" s="1"/>
  <c r="E14" i="29"/>
  <c r="D14" i="29"/>
  <c r="C14" i="29"/>
  <c r="C27" i="29" s="1"/>
  <c r="AA51" i="30"/>
  <c r="Y51" i="30"/>
  <c r="X51" i="30"/>
  <c r="Z51" i="30" s="1"/>
  <c r="W51" i="30"/>
  <c r="V51" i="30"/>
  <c r="U51" i="30"/>
  <c r="T51" i="30"/>
  <c r="S51" i="30"/>
  <c r="R51" i="30"/>
  <c r="Q51" i="30"/>
  <c r="P51" i="30"/>
  <c r="O51" i="30"/>
  <c r="N51" i="30"/>
  <c r="M51" i="30"/>
  <c r="L51" i="30"/>
  <c r="K51" i="30"/>
  <c r="J51" i="30"/>
  <c r="I51" i="30"/>
  <c r="H51" i="30"/>
  <c r="G51" i="30"/>
  <c r="F51" i="30"/>
  <c r="E51" i="30"/>
  <c r="D51" i="30"/>
  <c r="C51" i="30"/>
  <c r="M45" i="30"/>
  <c r="E45" i="30"/>
  <c r="AA44" i="30"/>
  <c r="Y44" i="30"/>
  <c r="X44" i="30"/>
  <c r="Z44" i="30" s="1"/>
  <c r="W44" i="30"/>
  <c r="V44" i="30"/>
  <c r="U44" i="30"/>
  <c r="T44" i="30"/>
  <c r="S44" i="30"/>
  <c r="R44" i="30"/>
  <c r="Q44" i="30"/>
  <c r="P44" i="30"/>
  <c r="O44" i="30"/>
  <c r="N44" i="30"/>
  <c r="M44" i="30"/>
  <c r="L44" i="30"/>
  <c r="K44" i="30"/>
  <c r="J44" i="30"/>
  <c r="I44" i="30"/>
  <c r="H44" i="30"/>
  <c r="G44" i="30"/>
  <c r="F44" i="30"/>
  <c r="E44" i="30"/>
  <c r="D44" i="30"/>
  <c r="C44" i="30"/>
  <c r="AA38" i="30"/>
  <c r="AA45" i="30" s="1"/>
  <c r="Y38" i="30"/>
  <c r="Y45" i="30" s="1"/>
  <c r="X38" i="30"/>
  <c r="W38" i="30"/>
  <c r="W45" i="30" s="1"/>
  <c r="V38" i="30"/>
  <c r="U38" i="30"/>
  <c r="U45" i="30" s="1"/>
  <c r="U46" i="30" s="1"/>
  <c r="T38" i="30"/>
  <c r="T45" i="30" s="1"/>
  <c r="S38" i="30"/>
  <c r="S45" i="30" s="1"/>
  <c r="R38" i="30"/>
  <c r="R45" i="30" s="1"/>
  <c r="Q38" i="30"/>
  <c r="Q45" i="30" s="1"/>
  <c r="P38" i="30"/>
  <c r="P45" i="30" s="1"/>
  <c r="O38" i="30"/>
  <c r="O45" i="30" s="1"/>
  <c r="N38" i="30"/>
  <c r="M38" i="30"/>
  <c r="L38" i="30"/>
  <c r="L45" i="30" s="1"/>
  <c r="K38" i="30"/>
  <c r="K45" i="30" s="1"/>
  <c r="J38" i="30"/>
  <c r="J45" i="30" s="1"/>
  <c r="I38" i="30"/>
  <c r="I45" i="30" s="1"/>
  <c r="H38" i="30"/>
  <c r="H45" i="30" s="1"/>
  <c r="G38" i="30"/>
  <c r="G45" i="30" s="1"/>
  <c r="F38" i="30"/>
  <c r="E38" i="30"/>
  <c r="D38" i="30"/>
  <c r="D45" i="30" s="1"/>
  <c r="C38" i="30"/>
  <c r="C45" i="30" s="1"/>
  <c r="AA26" i="30"/>
  <c r="Y26" i="30"/>
  <c r="X26" i="30"/>
  <c r="W26" i="30"/>
  <c r="V26" i="30"/>
  <c r="U26" i="30"/>
  <c r="T26" i="30"/>
  <c r="S26" i="30"/>
  <c r="R26" i="30"/>
  <c r="Q26" i="30"/>
  <c r="P26" i="30"/>
  <c r="O26" i="30"/>
  <c r="N26" i="30"/>
  <c r="M26" i="30"/>
  <c r="L26" i="30"/>
  <c r="K26" i="30"/>
  <c r="J26" i="30"/>
  <c r="I26" i="30"/>
  <c r="H26" i="30"/>
  <c r="G26" i="30"/>
  <c r="F26" i="30"/>
  <c r="E26" i="30"/>
  <c r="D26" i="30"/>
  <c r="C26" i="30"/>
  <c r="AA14" i="30"/>
  <c r="AA27" i="30" s="1"/>
  <c r="Y14" i="30"/>
  <c r="X14" i="30"/>
  <c r="W14" i="30"/>
  <c r="W27" i="30" s="1"/>
  <c r="W46" i="30" s="1"/>
  <c r="V14" i="30"/>
  <c r="U14" i="30"/>
  <c r="U27" i="30" s="1"/>
  <c r="T14" i="30"/>
  <c r="T27" i="30" s="1"/>
  <c r="S14" i="30"/>
  <c r="S27" i="30" s="1"/>
  <c r="R14" i="30"/>
  <c r="R27" i="30" s="1"/>
  <c r="R46" i="30" s="1"/>
  <c r="Q14" i="30"/>
  <c r="P14" i="30"/>
  <c r="P27" i="30" s="1"/>
  <c r="P46" i="30" s="1"/>
  <c r="O14" i="30"/>
  <c r="O27" i="30" s="1"/>
  <c r="O46" i="30" s="1"/>
  <c r="N14" i="30"/>
  <c r="M14" i="30"/>
  <c r="M27" i="30" s="1"/>
  <c r="M46" i="30" s="1"/>
  <c r="L14" i="30"/>
  <c r="L27" i="30" s="1"/>
  <c r="K14" i="30"/>
  <c r="K27" i="30" s="1"/>
  <c r="J14" i="30"/>
  <c r="J27" i="30" s="1"/>
  <c r="J46" i="30" s="1"/>
  <c r="I14" i="30"/>
  <c r="H14" i="30"/>
  <c r="H27" i="30" s="1"/>
  <c r="G14" i="30"/>
  <c r="G27" i="30" s="1"/>
  <c r="G46" i="30" s="1"/>
  <c r="F14" i="30"/>
  <c r="E14" i="30"/>
  <c r="E27" i="30" s="1"/>
  <c r="E46" i="30" s="1"/>
  <c r="D14" i="30"/>
  <c r="D27" i="30" s="1"/>
  <c r="D46" i="30" s="1"/>
  <c r="C14" i="30"/>
  <c r="C27" i="30" s="1"/>
  <c r="AA51" i="31"/>
  <c r="Y51" i="31"/>
  <c r="X51" i="31"/>
  <c r="Z51" i="31" s="1"/>
  <c r="W51" i="31"/>
  <c r="V51" i="31"/>
  <c r="U51" i="31"/>
  <c r="T51" i="31"/>
  <c r="S51" i="31"/>
  <c r="R51" i="31"/>
  <c r="Q51" i="31"/>
  <c r="P51" i="31"/>
  <c r="O51" i="31"/>
  <c r="N51" i="31"/>
  <c r="M51" i="31"/>
  <c r="L51" i="31"/>
  <c r="K51" i="31"/>
  <c r="J51" i="31"/>
  <c r="I51" i="31"/>
  <c r="H51" i="31"/>
  <c r="G51" i="31"/>
  <c r="F51" i="31"/>
  <c r="E51" i="31"/>
  <c r="D51" i="31"/>
  <c r="C51" i="31"/>
  <c r="U45" i="31"/>
  <c r="M45" i="31"/>
  <c r="AA44" i="31"/>
  <c r="Y44" i="31"/>
  <c r="X44" i="31"/>
  <c r="Z44" i="31" s="1"/>
  <c r="W44" i="31"/>
  <c r="V44" i="31"/>
  <c r="U44" i="31"/>
  <c r="T44" i="31"/>
  <c r="S44" i="31"/>
  <c r="R44" i="31"/>
  <c r="Q44" i="31"/>
  <c r="P44" i="31"/>
  <c r="O44" i="31"/>
  <c r="N44" i="31"/>
  <c r="M44" i="31"/>
  <c r="L44" i="31"/>
  <c r="K44" i="31"/>
  <c r="J44" i="31"/>
  <c r="I44" i="31"/>
  <c r="H44" i="31"/>
  <c r="G44" i="31"/>
  <c r="F44" i="31"/>
  <c r="E44" i="31"/>
  <c r="D44" i="31"/>
  <c r="C44" i="31"/>
  <c r="AA38" i="31"/>
  <c r="AA45" i="31" s="1"/>
  <c r="Y38" i="31"/>
  <c r="Y45" i="31" s="1"/>
  <c r="X38" i="31"/>
  <c r="W38" i="31"/>
  <c r="W45" i="31" s="1"/>
  <c r="V38" i="31"/>
  <c r="U38" i="31"/>
  <c r="T38" i="31"/>
  <c r="T45" i="31" s="1"/>
  <c r="S38" i="31"/>
  <c r="S45" i="31" s="1"/>
  <c r="R38" i="31"/>
  <c r="R45" i="31" s="1"/>
  <c r="Q38" i="31"/>
  <c r="Q45" i="31" s="1"/>
  <c r="P38" i="31"/>
  <c r="P45" i="31" s="1"/>
  <c r="O38" i="31"/>
  <c r="O45" i="31" s="1"/>
  <c r="N38" i="31"/>
  <c r="M38" i="31"/>
  <c r="L38" i="31"/>
  <c r="L45" i="31" s="1"/>
  <c r="K38" i="31"/>
  <c r="K45" i="31" s="1"/>
  <c r="J38" i="31"/>
  <c r="J45" i="31" s="1"/>
  <c r="I38" i="31"/>
  <c r="I45" i="31" s="1"/>
  <c r="H38" i="31"/>
  <c r="H45" i="31" s="1"/>
  <c r="G38" i="31"/>
  <c r="G45" i="31" s="1"/>
  <c r="F38" i="31"/>
  <c r="E38" i="31"/>
  <c r="E45" i="31" s="1"/>
  <c r="D38" i="31"/>
  <c r="C38" i="31"/>
  <c r="C45" i="31" s="1"/>
  <c r="AA26" i="31"/>
  <c r="Z26" i="31"/>
  <c r="Y26" i="31"/>
  <c r="Y27" i="31" s="1"/>
  <c r="Y46" i="31" s="1"/>
  <c r="X26" i="31"/>
  <c r="W26" i="31"/>
  <c r="V26" i="31"/>
  <c r="U26" i="31"/>
  <c r="T26" i="31"/>
  <c r="S26" i="31"/>
  <c r="R26" i="31"/>
  <c r="Q26" i="31"/>
  <c r="Q27" i="31" s="1"/>
  <c r="Q46" i="31" s="1"/>
  <c r="P26" i="31"/>
  <c r="O26" i="31"/>
  <c r="N26" i="31"/>
  <c r="M26" i="31"/>
  <c r="L26" i="31"/>
  <c r="K26" i="31"/>
  <c r="J26" i="31"/>
  <c r="I26" i="31"/>
  <c r="H26" i="31"/>
  <c r="G26" i="31"/>
  <c r="F26" i="31"/>
  <c r="E26" i="31"/>
  <c r="D26" i="31"/>
  <c r="C26" i="31"/>
  <c r="AA14" i="31"/>
  <c r="AA27" i="31" s="1"/>
  <c r="AA46" i="31" s="1"/>
  <c r="Z14" i="31"/>
  <c r="Y14" i="31"/>
  <c r="X14" i="31"/>
  <c r="X27" i="31" s="1"/>
  <c r="W14" i="31"/>
  <c r="W27" i="31" s="1"/>
  <c r="W46" i="31" s="1"/>
  <c r="V14" i="31"/>
  <c r="V27" i="31" s="1"/>
  <c r="U14" i="31"/>
  <c r="U27" i="31" s="1"/>
  <c r="T14" i="31"/>
  <c r="T27" i="31" s="1"/>
  <c r="T46" i="31" s="1"/>
  <c r="S14" i="31"/>
  <c r="S27" i="31" s="1"/>
  <c r="S46" i="31" s="1"/>
  <c r="R14" i="31"/>
  <c r="Q14" i="31"/>
  <c r="P14" i="31"/>
  <c r="P27" i="31" s="1"/>
  <c r="P46" i="31" s="1"/>
  <c r="O14" i="31"/>
  <c r="O27" i="31" s="1"/>
  <c r="O46" i="31" s="1"/>
  <c r="N14" i="31"/>
  <c r="N27" i="31" s="1"/>
  <c r="M14" i="31"/>
  <c r="M27" i="31" s="1"/>
  <c r="L14" i="31"/>
  <c r="L27" i="31" s="1"/>
  <c r="L46" i="31" s="1"/>
  <c r="K14" i="31"/>
  <c r="K27" i="31" s="1"/>
  <c r="K46" i="31" s="1"/>
  <c r="J14" i="31"/>
  <c r="I14" i="31"/>
  <c r="H14" i="31"/>
  <c r="H27" i="31" s="1"/>
  <c r="H46" i="31" s="1"/>
  <c r="G14" i="31"/>
  <c r="G27" i="31" s="1"/>
  <c r="G46" i="31" s="1"/>
  <c r="F14" i="31"/>
  <c r="F27" i="31" s="1"/>
  <c r="E14" i="31"/>
  <c r="E27" i="31" s="1"/>
  <c r="D14" i="31"/>
  <c r="D27" i="31" s="1"/>
  <c r="C14" i="31"/>
  <c r="C27" i="31" s="1"/>
  <c r="C46" i="31" s="1"/>
  <c r="AA51" i="32"/>
  <c r="Y51" i="32"/>
  <c r="X51" i="32"/>
  <c r="Z51" i="32" s="1"/>
  <c r="W51" i="32"/>
  <c r="V51" i="32"/>
  <c r="U51" i="32"/>
  <c r="T51" i="32"/>
  <c r="S51" i="32"/>
  <c r="R51" i="32"/>
  <c r="Q51" i="32"/>
  <c r="P51" i="32"/>
  <c r="O51" i="32"/>
  <c r="N51" i="32"/>
  <c r="M51" i="32"/>
  <c r="L51" i="32"/>
  <c r="K51" i="32"/>
  <c r="J51" i="32"/>
  <c r="I51" i="32"/>
  <c r="H51" i="32"/>
  <c r="G51" i="32"/>
  <c r="F51" i="32"/>
  <c r="E51" i="32"/>
  <c r="D51" i="32"/>
  <c r="C51" i="32"/>
  <c r="M46" i="32"/>
  <c r="E45" i="32"/>
  <c r="AA44" i="32"/>
  <c r="Y44" i="32"/>
  <c r="X44" i="32"/>
  <c r="Z44" i="32" s="1"/>
  <c r="W44" i="32"/>
  <c r="V44" i="32"/>
  <c r="U44" i="32"/>
  <c r="T44" i="32"/>
  <c r="S44" i="32"/>
  <c r="R44" i="32"/>
  <c r="Q44" i="32"/>
  <c r="P44" i="32"/>
  <c r="O44" i="32"/>
  <c r="N44" i="32"/>
  <c r="M44" i="32"/>
  <c r="L44" i="32"/>
  <c r="K44" i="32"/>
  <c r="J44" i="32"/>
  <c r="I44" i="32"/>
  <c r="H44" i="32"/>
  <c r="G44" i="32"/>
  <c r="F44" i="32"/>
  <c r="E44" i="32"/>
  <c r="D44" i="32"/>
  <c r="C44" i="32"/>
  <c r="AA38" i="32"/>
  <c r="AA45" i="32" s="1"/>
  <c r="Y38" i="32"/>
  <c r="Y45" i="32" s="1"/>
  <c r="X38" i="32"/>
  <c r="W38" i="32"/>
  <c r="W45" i="32" s="1"/>
  <c r="V38" i="32"/>
  <c r="U38" i="32"/>
  <c r="U45" i="32" s="1"/>
  <c r="U46" i="32" s="1"/>
  <c r="T38" i="32"/>
  <c r="T45" i="32" s="1"/>
  <c r="S38" i="32"/>
  <c r="S45" i="32" s="1"/>
  <c r="R38" i="32"/>
  <c r="R45" i="32" s="1"/>
  <c r="Q38" i="32"/>
  <c r="Q45" i="32" s="1"/>
  <c r="P38" i="32"/>
  <c r="P45" i="32" s="1"/>
  <c r="O38" i="32"/>
  <c r="O45" i="32" s="1"/>
  <c r="N38" i="32"/>
  <c r="M38" i="32"/>
  <c r="M45" i="32" s="1"/>
  <c r="L38" i="32"/>
  <c r="L45" i="32" s="1"/>
  <c r="K38" i="32"/>
  <c r="K45" i="32" s="1"/>
  <c r="J38" i="32"/>
  <c r="J45" i="32" s="1"/>
  <c r="I38" i="32"/>
  <c r="I45" i="32" s="1"/>
  <c r="H38" i="32"/>
  <c r="H45" i="32" s="1"/>
  <c r="G38" i="32"/>
  <c r="G45" i="32" s="1"/>
  <c r="F38" i="32"/>
  <c r="E38" i="32"/>
  <c r="D38" i="32"/>
  <c r="D45" i="32" s="1"/>
  <c r="C38" i="32"/>
  <c r="C45" i="32" s="1"/>
  <c r="X27" i="32"/>
  <c r="P27" i="32"/>
  <c r="P46" i="32" s="1"/>
  <c r="AA26" i="32"/>
  <c r="Y26" i="32"/>
  <c r="Z26" i="32" s="1"/>
  <c r="X26" i="32"/>
  <c r="W26" i="32"/>
  <c r="V26" i="32"/>
  <c r="U26" i="32"/>
  <c r="T26" i="32"/>
  <c r="S26" i="32"/>
  <c r="R26" i="32"/>
  <c r="Q26" i="32"/>
  <c r="P26" i="32"/>
  <c r="O26" i="32"/>
  <c r="N26" i="32"/>
  <c r="M26" i="32"/>
  <c r="L26" i="32"/>
  <c r="K26" i="32"/>
  <c r="J26" i="32"/>
  <c r="I26" i="32"/>
  <c r="H26" i="32"/>
  <c r="G26" i="32"/>
  <c r="F26" i="32"/>
  <c r="E26" i="32"/>
  <c r="D26" i="32"/>
  <c r="C26" i="32"/>
  <c r="AA14" i="32"/>
  <c r="AA27" i="32" s="1"/>
  <c r="Z14" i="32"/>
  <c r="Y14" i="32"/>
  <c r="X14" i="32"/>
  <c r="W14" i="32"/>
  <c r="W27" i="32" s="1"/>
  <c r="W46" i="32" s="1"/>
  <c r="V14" i="32"/>
  <c r="V27" i="32" s="1"/>
  <c r="U14" i="32"/>
  <c r="U27" i="32" s="1"/>
  <c r="T14" i="32"/>
  <c r="S14" i="32"/>
  <c r="S27" i="32" s="1"/>
  <c r="R14" i="32"/>
  <c r="R27" i="32" s="1"/>
  <c r="Q14" i="32"/>
  <c r="P14" i="32"/>
  <c r="O14" i="32"/>
  <c r="O27" i="32" s="1"/>
  <c r="O46" i="32" s="1"/>
  <c r="N14" i="32"/>
  <c r="N27" i="32" s="1"/>
  <c r="M14" i="32"/>
  <c r="M27" i="32" s="1"/>
  <c r="L14" i="32"/>
  <c r="K14" i="32"/>
  <c r="K27" i="32" s="1"/>
  <c r="J14" i="32"/>
  <c r="J27" i="32" s="1"/>
  <c r="I14" i="32"/>
  <c r="H14" i="32"/>
  <c r="H27" i="32" s="1"/>
  <c r="G14" i="32"/>
  <c r="G27" i="32" s="1"/>
  <c r="G46" i="32" s="1"/>
  <c r="F14" i="32"/>
  <c r="F27" i="32" s="1"/>
  <c r="E14" i="32"/>
  <c r="E27" i="32" s="1"/>
  <c r="E46" i="32" s="1"/>
  <c r="D14" i="32"/>
  <c r="C14" i="32"/>
  <c r="C27" i="32" s="1"/>
  <c r="AA51" i="1"/>
  <c r="Y51" i="1"/>
  <c r="X51" i="1"/>
  <c r="Z51" i="1" s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M45" i="1"/>
  <c r="E45" i="1"/>
  <c r="AA44" i="1"/>
  <c r="Y44" i="1"/>
  <c r="X44" i="1"/>
  <c r="Z44" i="1" s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AA38" i="1"/>
  <c r="AA45" i="1" s="1"/>
  <c r="Y38" i="1"/>
  <c r="Y45" i="1" s="1"/>
  <c r="X38" i="1"/>
  <c r="W38" i="1"/>
  <c r="W45" i="1" s="1"/>
  <c r="V38" i="1"/>
  <c r="U38" i="1"/>
  <c r="U45" i="1" s="1"/>
  <c r="T38" i="1"/>
  <c r="T45" i="1" s="1"/>
  <c r="S38" i="1"/>
  <c r="S45" i="1" s="1"/>
  <c r="R38" i="1"/>
  <c r="R45" i="1" s="1"/>
  <c r="Q38" i="1"/>
  <c r="Q45" i="1" s="1"/>
  <c r="P38" i="1"/>
  <c r="P45" i="1" s="1"/>
  <c r="O38" i="1"/>
  <c r="N38" i="1"/>
  <c r="M38" i="1"/>
  <c r="L38" i="1"/>
  <c r="L45" i="1" s="1"/>
  <c r="K38" i="1"/>
  <c r="K45" i="1" s="1"/>
  <c r="J38" i="1"/>
  <c r="J45" i="1" s="1"/>
  <c r="I38" i="1"/>
  <c r="I45" i="1" s="1"/>
  <c r="H38" i="1"/>
  <c r="H45" i="1" s="1"/>
  <c r="G38" i="1"/>
  <c r="G45" i="1" s="1"/>
  <c r="F38" i="1"/>
  <c r="E38" i="1"/>
  <c r="D38" i="1"/>
  <c r="D45" i="1" s="1"/>
  <c r="C38" i="1"/>
  <c r="C45" i="1" s="1"/>
  <c r="X27" i="1"/>
  <c r="AA26" i="1"/>
  <c r="Y26" i="1"/>
  <c r="X26" i="1"/>
  <c r="Z26" i="1" s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AA14" i="1"/>
  <c r="AA27" i="1" s="1"/>
  <c r="Y14" i="1"/>
  <c r="X14" i="1"/>
  <c r="Z14" i="1" s="1"/>
  <c r="W14" i="1"/>
  <c r="V14" i="1"/>
  <c r="V27" i="1" s="1"/>
  <c r="U14" i="1"/>
  <c r="U27" i="1" s="1"/>
  <c r="T14" i="1"/>
  <c r="T27" i="1" s="1"/>
  <c r="T46" i="1" s="1"/>
  <c r="S14" i="1"/>
  <c r="S27" i="1" s="1"/>
  <c r="R14" i="1"/>
  <c r="Q14" i="1"/>
  <c r="P14" i="1"/>
  <c r="P27" i="1" s="1"/>
  <c r="P46" i="1" s="1"/>
  <c r="O14" i="1"/>
  <c r="N14" i="1"/>
  <c r="N27" i="1" s="1"/>
  <c r="M14" i="1"/>
  <c r="M27" i="1" s="1"/>
  <c r="M46" i="1" s="1"/>
  <c r="L14" i="1"/>
  <c r="L27" i="1" s="1"/>
  <c r="L46" i="1" s="1"/>
  <c r="K14" i="1"/>
  <c r="K27" i="1" s="1"/>
  <c r="J14" i="1"/>
  <c r="I14" i="1"/>
  <c r="I27" i="1" s="1"/>
  <c r="I46" i="1" s="1"/>
  <c r="H14" i="1"/>
  <c r="H27" i="1" s="1"/>
  <c r="H46" i="1" s="1"/>
  <c r="G14" i="1"/>
  <c r="F14" i="1"/>
  <c r="F27" i="1" s="1"/>
  <c r="E14" i="1"/>
  <c r="E27" i="1" s="1"/>
  <c r="D14" i="1"/>
  <c r="D27" i="1" s="1"/>
  <c r="C14" i="1"/>
  <c r="C27" i="1" s="1"/>
  <c r="M45" i="22" l="1"/>
  <c r="Z38" i="19"/>
  <c r="X45" i="19"/>
  <c r="Z45" i="19" s="1"/>
  <c r="Q27" i="24"/>
  <c r="Q46" i="24" s="1"/>
  <c r="V45" i="14"/>
  <c r="D45" i="31"/>
  <c r="I45" i="28"/>
  <c r="I46" i="28" s="1"/>
  <c r="Y45" i="28"/>
  <c r="Y46" i="28" s="1"/>
  <c r="X27" i="20"/>
  <c r="Z27" i="20" s="1"/>
  <c r="Z14" i="20"/>
  <c r="X45" i="17"/>
  <c r="Z45" i="17" s="1"/>
  <c r="Z38" i="17"/>
  <c r="D27" i="9"/>
  <c r="L27" i="9"/>
  <c r="T27" i="9"/>
  <c r="T46" i="9" s="1"/>
  <c r="Z14" i="30"/>
  <c r="X27" i="30"/>
  <c r="C45" i="25"/>
  <c r="C46" i="25" s="1"/>
  <c r="P46" i="27"/>
  <c r="Z38" i="24"/>
  <c r="Y45" i="24"/>
  <c r="Y46" i="24" s="1"/>
  <c r="Z45" i="28"/>
  <c r="S27" i="19"/>
  <c r="F46" i="26"/>
  <c r="N46" i="26"/>
  <c r="V46" i="26"/>
  <c r="AA46" i="24"/>
  <c r="Z14" i="23"/>
  <c r="X27" i="23"/>
  <c r="Z27" i="23" s="1"/>
  <c r="U45" i="22"/>
  <c r="Y45" i="21"/>
  <c r="K27" i="19"/>
  <c r="I27" i="31"/>
  <c r="I46" i="31" s="1"/>
  <c r="G46" i="26"/>
  <c r="O46" i="26"/>
  <c r="W46" i="26"/>
  <c r="E46" i="24"/>
  <c r="T46" i="22"/>
  <c r="S46" i="20"/>
  <c r="H46" i="28"/>
  <c r="X46" i="26"/>
  <c r="Z46" i="26" s="1"/>
  <c r="AA46" i="25"/>
  <c r="R46" i="23"/>
  <c r="AA46" i="23"/>
  <c r="H45" i="23"/>
  <c r="U46" i="22"/>
  <c r="I46" i="21"/>
  <c r="Y46" i="21"/>
  <c r="D46" i="20"/>
  <c r="L46" i="20"/>
  <c r="H45" i="21"/>
  <c r="T45" i="20"/>
  <c r="T46" i="20" s="1"/>
  <c r="I27" i="24"/>
  <c r="I46" i="24" s="1"/>
  <c r="E27" i="29"/>
  <c r="E46" i="29" s="1"/>
  <c r="M27" i="29"/>
  <c r="M46" i="29" s="1"/>
  <c r="U27" i="29"/>
  <c r="U46" i="29" s="1"/>
  <c r="S46" i="25"/>
  <c r="AA45" i="25"/>
  <c r="X45" i="16"/>
  <c r="Z38" i="16"/>
  <c r="Z45" i="16"/>
  <c r="C46" i="1"/>
  <c r="G27" i="1"/>
  <c r="G46" i="1" s="1"/>
  <c r="O27" i="1"/>
  <c r="W27" i="1"/>
  <c r="W46" i="1" s="1"/>
  <c r="D27" i="32"/>
  <c r="D46" i="32" s="1"/>
  <c r="L27" i="32"/>
  <c r="L46" i="32" s="1"/>
  <c r="T27" i="32"/>
  <c r="T46" i="32" s="1"/>
  <c r="F27" i="30"/>
  <c r="N27" i="30"/>
  <c r="N46" i="30" s="1"/>
  <c r="V27" i="30"/>
  <c r="V46" i="30" s="1"/>
  <c r="D27" i="29"/>
  <c r="D46" i="29" s="1"/>
  <c r="L27" i="29"/>
  <c r="L46" i="29" s="1"/>
  <c r="T27" i="29"/>
  <c r="T46" i="29" s="1"/>
  <c r="H46" i="27"/>
  <c r="Z27" i="27"/>
  <c r="Z26" i="27"/>
  <c r="D45" i="27"/>
  <c r="L45" i="27"/>
  <c r="T45" i="27"/>
  <c r="E46" i="26"/>
  <c r="E45" i="26"/>
  <c r="M45" i="26"/>
  <c r="U45" i="26"/>
  <c r="Q46" i="25"/>
  <c r="R45" i="25"/>
  <c r="R46" i="25" s="1"/>
  <c r="Z38" i="25"/>
  <c r="Y45" i="25"/>
  <c r="Y46" i="25" s="1"/>
  <c r="Z51" i="25"/>
  <c r="Z14" i="24"/>
  <c r="Z26" i="24"/>
  <c r="H45" i="24"/>
  <c r="H46" i="24" s="1"/>
  <c r="O46" i="23"/>
  <c r="C45" i="22"/>
  <c r="K45" i="22"/>
  <c r="S45" i="22"/>
  <c r="C27" i="21"/>
  <c r="K27" i="21"/>
  <c r="K46" i="21" s="1"/>
  <c r="S27" i="21"/>
  <c r="S46" i="21" s="1"/>
  <c r="AA27" i="21"/>
  <c r="AA45" i="20"/>
  <c r="AA46" i="20" s="1"/>
  <c r="H45" i="18"/>
  <c r="P45" i="18"/>
  <c r="X45" i="18"/>
  <c r="S46" i="17"/>
  <c r="G45" i="17"/>
  <c r="O45" i="17"/>
  <c r="J45" i="12"/>
  <c r="J46" i="12" s="1"/>
  <c r="R45" i="12"/>
  <c r="R46" i="12" s="1"/>
  <c r="M46" i="8"/>
  <c r="X27" i="4"/>
  <c r="Z27" i="4" s="1"/>
  <c r="Z14" i="4"/>
  <c r="M45" i="4"/>
  <c r="M46" i="4" s="1"/>
  <c r="U45" i="4"/>
  <c r="U46" i="4" s="1"/>
  <c r="N45" i="7"/>
  <c r="H46" i="6"/>
  <c r="D46" i="31"/>
  <c r="F45" i="31"/>
  <c r="N45" i="31"/>
  <c r="V45" i="31"/>
  <c r="Z51" i="27"/>
  <c r="H46" i="26"/>
  <c r="P46" i="26"/>
  <c r="D27" i="25"/>
  <c r="D46" i="25" s="1"/>
  <c r="L27" i="25"/>
  <c r="L46" i="25" s="1"/>
  <c r="S46" i="24"/>
  <c r="AA45" i="21"/>
  <c r="V46" i="20"/>
  <c r="E45" i="20"/>
  <c r="U45" i="20"/>
  <c r="U46" i="19"/>
  <c r="AA45" i="18"/>
  <c r="C45" i="13"/>
  <c r="C46" i="13" s="1"/>
  <c r="S45" i="13"/>
  <c r="D27" i="10"/>
  <c r="L27" i="10"/>
  <c r="T27" i="10"/>
  <c r="F46" i="10"/>
  <c r="F27" i="9"/>
  <c r="F46" i="9" s="1"/>
  <c r="N27" i="9"/>
  <c r="N46" i="9" s="1"/>
  <c r="V27" i="9"/>
  <c r="V46" i="9" s="1"/>
  <c r="X27" i="8"/>
  <c r="Z14" i="8"/>
  <c r="Z14" i="3"/>
  <c r="P46" i="2"/>
  <c r="G45" i="14"/>
  <c r="G46" i="14" s="1"/>
  <c r="W27" i="8"/>
  <c r="Q27" i="1"/>
  <c r="Q46" i="1" s="1"/>
  <c r="K46" i="1"/>
  <c r="S46" i="1"/>
  <c r="AA46" i="1"/>
  <c r="E46" i="31"/>
  <c r="M46" i="31"/>
  <c r="U46" i="31"/>
  <c r="I27" i="30"/>
  <c r="I46" i="30" s="1"/>
  <c r="Q27" i="30"/>
  <c r="Q46" i="30" s="1"/>
  <c r="Y27" i="30"/>
  <c r="Y46" i="30" s="1"/>
  <c r="F45" i="30"/>
  <c r="N45" i="30"/>
  <c r="V45" i="30"/>
  <c r="D27" i="27"/>
  <c r="L27" i="27"/>
  <c r="L46" i="27" s="1"/>
  <c r="T27" i="27"/>
  <c r="T46" i="27" s="1"/>
  <c r="I46" i="26"/>
  <c r="Q46" i="26"/>
  <c r="C27" i="23"/>
  <c r="P27" i="22"/>
  <c r="P46" i="22" s="1"/>
  <c r="X45" i="22"/>
  <c r="Z45" i="22" s="1"/>
  <c r="V27" i="21"/>
  <c r="C45" i="21"/>
  <c r="Q27" i="20"/>
  <c r="Q46" i="20" s="1"/>
  <c r="F27" i="19"/>
  <c r="F46" i="19" s="1"/>
  <c r="P46" i="18"/>
  <c r="H46" i="17"/>
  <c r="P46" i="17"/>
  <c r="F46" i="14"/>
  <c r="AA46" i="11"/>
  <c r="I46" i="8"/>
  <c r="U46" i="6"/>
  <c r="I46" i="5"/>
  <c r="P46" i="4"/>
  <c r="H45" i="3"/>
  <c r="H46" i="3" s="1"/>
  <c r="X45" i="3"/>
  <c r="C46" i="2"/>
  <c r="K46" i="2"/>
  <c r="Y27" i="1"/>
  <c r="Y46" i="1" s="1"/>
  <c r="D46" i="1"/>
  <c r="F45" i="1"/>
  <c r="N45" i="1"/>
  <c r="V45" i="1"/>
  <c r="V46" i="1" s="1"/>
  <c r="C46" i="30"/>
  <c r="K46" i="30"/>
  <c r="S46" i="30"/>
  <c r="E46" i="27"/>
  <c r="M46" i="27"/>
  <c r="U46" i="27"/>
  <c r="R45" i="26"/>
  <c r="R46" i="26" s="1"/>
  <c r="Z38" i="26"/>
  <c r="O46" i="25"/>
  <c r="W46" i="25"/>
  <c r="M45" i="24"/>
  <c r="M46" i="24" s="1"/>
  <c r="C46" i="20"/>
  <c r="K46" i="20"/>
  <c r="G45" i="20"/>
  <c r="G46" i="20" s="1"/>
  <c r="H46" i="16"/>
  <c r="F46" i="6"/>
  <c r="N46" i="6"/>
  <c r="X27" i="3"/>
  <c r="Z27" i="3" s="1"/>
  <c r="G27" i="8"/>
  <c r="V45" i="7"/>
  <c r="E46" i="1"/>
  <c r="U46" i="1"/>
  <c r="J46" i="32"/>
  <c r="R46" i="32"/>
  <c r="I27" i="32"/>
  <c r="I46" i="32" s="1"/>
  <c r="Q27" i="32"/>
  <c r="Q46" i="32" s="1"/>
  <c r="F45" i="32"/>
  <c r="F46" i="32" s="1"/>
  <c r="N45" i="32"/>
  <c r="V45" i="32"/>
  <c r="L46" i="30"/>
  <c r="T46" i="30"/>
  <c r="I27" i="29"/>
  <c r="Q27" i="29"/>
  <c r="F45" i="29"/>
  <c r="F46" i="29" s="1"/>
  <c r="D27" i="28"/>
  <c r="D46" i="28" s="1"/>
  <c r="L27" i="28"/>
  <c r="L46" i="28" s="1"/>
  <c r="F46" i="27"/>
  <c r="N46" i="27"/>
  <c r="V46" i="27"/>
  <c r="I45" i="27"/>
  <c r="Q45" i="27"/>
  <c r="Q46" i="27" s="1"/>
  <c r="Y45" i="27"/>
  <c r="Y46" i="27" s="1"/>
  <c r="Z46" i="27" s="1"/>
  <c r="E27" i="23"/>
  <c r="E46" i="23" s="1"/>
  <c r="R46" i="22"/>
  <c r="AA27" i="22"/>
  <c r="AA46" i="22" s="1"/>
  <c r="E45" i="21"/>
  <c r="U45" i="21"/>
  <c r="H45" i="20"/>
  <c r="H46" i="19"/>
  <c r="P46" i="19"/>
  <c r="J46" i="17"/>
  <c r="R46" i="17"/>
  <c r="I46" i="16"/>
  <c r="Q46" i="16"/>
  <c r="Y46" i="16"/>
  <c r="I45" i="3"/>
  <c r="Q45" i="3"/>
  <c r="Y45" i="3"/>
  <c r="Y46" i="3" s="1"/>
  <c r="AA45" i="15"/>
  <c r="AA46" i="15" s="1"/>
  <c r="W45" i="14"/>
  <c r="S27" i="10"/>
  <c r="C46" i="32"/>
  <c r="K46" i="32"/>
  <c r="S46" i="32"/>
  <c r="C46" i="29"/>
  <c r="K46" i="29"/>
  <c r="S46" i="29"/>
  <c r="AA46" i="29"/>
  <c r="D27" i="26"/>
  <c r="D46" i="26" s="1"/>
  <c r="H46" i="25"/>
  <c r="P46" i="25"/>
  <c r="F27" i="23"/>
  <c r="S46" i="22"/>
  <c r="C27" i="22"/>
  <c r="C46" i="22" s="1"/>
  <c r="J46" i="21"/>
  <c r="R46" i="21"/>
  <c r="Z38" i="20"/>
  <c r="H45" i="15"/>
  <c r="H46" i="15" s="1"/>
  <c r="P45" i="15"/>
  <c r="P46" i="15" s="1"/>
  <c r="X45" i="15"/>
  <c r="X45" i="14"/>
  <c r="J46" i="13"/>
  <c r="R46" i="13"/>
  <c r="Z45" i="13"/>
  <c r="S46" i="12"/>
  <c r="U46" i="11"/>
  <c r="D45" i="11"/>
  <c r="L45" i="11"/>
  <c r="T45" i="11"/>
  <c r="C45" i="11"/>
  <c r="AA45" i="11"/>
  <c r="F45" i="10"/>
  <c r="N45" i="10"/>
  <c r="V45" i="10"/>
  <c r="J27" i="7"/>
  <c r="J46" i="7" s="1"/>
  <c r="R27" i="7"/>
  <c r="R46" i="7" s="1"/>
  <c r="AA45" i="6"/>
  <c r="E27" i="5"/>
  <c r="E46" i="5" s="1"/>
  <c r="M27" i="5"/>
  <c r="M46" i="5" s="1"/>
  <c r="U27" i="5"/>
  <c r="U46" i="5" s="1"/>
  <c r="C46" i="5"/>
  <c r="Y46" i="5"/>
  <c r="Q45" i="5"/>
  <c r="Q46" i="5" s="1"/>
  <c r="G27" i="4"/>
  <c r="O27" i="4"/>
  <c r="W27" i="4"/>
  <c r="D45" i="4"/>
  <c r="L45" i="4"/>
  <c r="L46" i="4" s="1"/>
  <c r="T45" i="4"/>
  <c r="C45" i="2"/>
  <c r="K45" i="2"/>
  <c r="S45" i="2"/>
  <c r="S46" i="2" s="1"/>
  <c r="AA45" i="2"/>
  <c r="AA46" i="2" s="1"/>
  <c r="V27" i="19"/>
  <c r="V46" i="19" s="1"/>
  <c r="C45" i="18"/>
  <c r="K45" i="18"/>
  <c r="S45" i="18"/>
  <c r="R46" i="16"/>
  <c r="AA45" i="16"/>
  <c r="AA46" i="16" s="1"/>
  <c r="C45" i="15"/>
  <c r="C46" i="15" s="1"/>
  <c r="K45" i="15"/>
  <c r="N27" i="14"/>
  <c r="N46" i="14" s="1"/>
  <c r="V27" i="14"/>
  <c r="D46" i="13"/>
  <c r="L46" i="13"/>
  <c r="T46" i="13"/>
  <c r="C45" i="12"/>
  <c r="C46" i="12" s="1"/>
  <c r="K45" i="12"/>
  <c r="K46" i="12" s="1"/>
  <c r="AA45" i="12"/>
  <c r="D27" i="11"/>
  <c r="L27" i="11"/>
  <c r="T27" i="11"/>
  <c r="T46" i="11" s="1"/>
  <c r="E46" i="10"/>
  <c r="M46" i="10"/>
  <c r="U46" i="10"/>
  <c r="G46" i="9"/>
  <c r="O46" i="9"/>
  <c r="W46" i="9"/>
  <c r="X45" i="9"/>
  <c r="Q27" i="8"/>
  <c r="Z26" i="8"/>
  <c r="P46" i="8"/>
  <c r="L27" i="7"/>
  <c r="L46" i="7" s="1"/>
  <c r="X45" i="6"/>
  <c r="Z45" i="6" s="1"/>
  <c r="G27" i="19"/>
  <c r="G46" i="19" s="1"/>
  <c r="C45" i="17"/>
  <c r="C45" i="16"/>
  <c r="C46" i="16" s="1"/>
  <c r="S45" i="16"/>
  <c r="O46" i="14"/>
  <c r="W46" i="14"/>
  <c r="D27" i="12"/>
  <c r="D46" i="12" s="1"/>
  <c r="L27" i="12"/>
  <c r="L46" i="12" s="1"/>
  <c r="T27" i="12"/>
  <c r="T46" i="12" s="1"/>
  <c r="E46" i="11"/>
  <c r="M46" i="11"/>
  <c r="N27" i="10"/>
  <c r="N46" i="10" s="1"/>
  <c r="V27" i="10"/>
  <c r="V46" i="10" s="1"/>
  <c r="Q45" i="8"/>
  <c r="Q45" i="7"/>
  <c r="Q46" i="7" s="1"/>
  <c r="C27" i="4"/>
  <c r="S27" i="4"/>
  <c r="H45" i="4"/>
  <c r="H46" i="4" s="1"/>
  <c r="X45" i="4"/>
  <c r="D45" i="3"/>
  <c r="L45" i="3"/>
  <c r="T45" i="3"/>
  <c r="T46" i="3" s="1"/>
  <c r="E27" i="2"/>
  <c r="E46" i="2" s="1"/>
  <c r="M27" i="2"/>
  <c r="M46" i="2" s="1"/>
  <c r="U27" i="2"/>
  <c r="U46" i="2" s="1"/>
  <c r="D27" i="2"/>
  <c r="D46" i="2" s="1"/>
  <c r="L27" i="2"/>
  <c r="L46" i="2" s="1"/>
  <c r="T27" i="2"/>
  <c r="T46" i="2" s="1"/>
  <c r="G45" i="2"/>
  <c r="G46" i="2" s="1"/>
  <c r="O45" i="2"/>
  <c r="O46" i="2" s="1"/>
  <c r="W45" i="2"/>
  <c r="W46" i="2" s="1"/>
  <c r="AA45" i="19"/>
  <c r="AA46" i="19" s="1"/>
  <c r="N27" i="18"/>
  <c r="N46" i="18" s="1"/>
  <c r="V27" i="18"/>
  <c r="V46" i="18" s="1"/>
  <c r="F27" i="17"/>
  <c r="P46" i="14"/>
  <c r="AA45" i="14"/>
  <c r="AA46" i="14" s="1"/>
  <c r="F27" i="13"/>
  <c r="V45" i="12"/>
  <c r="V46" i="12" s="1"/>
  <c r="N27" i="11"/>
  <c r="N46" i="11" s="1"/>
  <c r="V27" i="11"/>
  <c r="V46" i="11" s="1"/>
  <c r="G46" i="10"/>
  <c r="O46" i="10"/>
  <c r="W46" i="10"/>
  <c r="R46" i="10"/>
  <c r="I45" i="10"/>
  <c r="I46" i="10" s="1"/>
  <c r="Q45" i="10"/>
  <c r="Q46" i="10" s="1"/>
  <c r="Y45" i="10"/>
  <c r="I45" i="9"/>
  <c r="Y45" i="9"/>
  <c r="Z14" i="5"/>
  <c r="E46" i="3"/>
  <c r="U46" i="3"/>
  <c r="D46" i="3"/>
  <c r="L46" i="3"/>
  <c r="F46" i="2"/>
  <c r="N46" i="2"/>
  <c r="V46" i="2"/>
  <c r="I27" i="19"/>
  <c r="D45" i="19"/>
  <c r="D46" i="19" s="1"/>
  <c r="L45" i="19"/>
  <c r="L46" i="19" s="1"/>
  <c r="T45" i="19"/>
  <c r="T46" i="19" s="1"/>
  <c r="C45" i="19"/>
  <c r="C46" i="19" s="1"/>
  <c r="K45" i="19"/>
  <c r="G46" i="18"/>
  <c r="G45" i="18"/>
  <c r="O45" i="18"/>
  <c r="O46" i="18" s="1"/>
  <c r="W45" i="18"/>
  <c r="W46" i="18" s="1"/>
  <c r="G46" i="17"/>
  <c r="O46" i="17"/>
  <c r="F45" i="17"/>
  <c r="N45" i="17"/>
  <c r="N46" i="17" s="1"/>
  <c r="V45" i="17"/>
  <c r="N27" i="15"/>
  <c r="N46" i="15" s="1"/>
  <c r="C45" i="14"/>
  <c r="C46" i="14" s="1"/>
  <c r="K45" i="14"/>
  <c r="S45" i="14"/>
  <c r="F27" i="12"/>
  <c r="F46" i="12" s="1"/>
  <c r="N27" i="12"/>
  <c r="N46" i="12" s="1"/>
  <c r="H46" i="10"/>
  <c r="E46" i="8"/>
  <c r="U46" i="8"/>
  <c r="D27" i="8"/>
  <c r="D46" i="8" s="1"/>
  <c r="L27" i="8"/>
  <c r="L46" i="8" s="1"/>
  <c r="T27" i="8"/>
  <c r="T46" i="8" s="1"/>
  <c r="Z14" i="6"/>
  <c r="P46" i="6"/>
  <c r="D27" i="4"/>
  <c r="D46" i="4" s="1"/>
  <c r="T27" i="4"/>
  <c r="T46" i="4" s="1"/>
  <c r="I45" i="4"/>
  <c r="I46" i="4" s="1"/>
  <c r="Q45" i="4"/>
  <c r="W45" i="17"/>
  <c r="W46" i="17" s="1"/>
  <c r="F27" i="16"/>
  <c r="F46" i="16" s="1"/>
  <c r="N27" i="16"/>
  <c r="N46" i="16" s="1"/>
  <c r="G45" i="16"/>
  <c r="G46" i="16" s="1"/>
  <c r="O45" i="16"/>
  <c r="O46" i="16" s="1"/>
  <c r="W45" i="16"/>
  <c r="W46" i="16" s="1"/>
  <c r="J46" i="14"/>
  <c r="E45" i="14"/>
  <c r="M45" i="14"/>
  <c r="M46" i="14" s="1"/>
  <c r="U45" i="14"/>
  <c r="Z51" i="14"/>
  <c r="P46" i="13"/>
  <c r="Z26" i="13"/>
  <c r="H46" i="11"/>
  <c r="P46" i="11"/>
  <c r="J45" i="11"/>
  <c r="I45" i="11"/>
  <c r="I46" i="11" s="1"/>
  <c r="Q45" i="11"/>
  <c r="Q46" i="11" s="1"/>
  <c r="Y45" i="11"/>
  <c r="Y46" i="11" s="1"/>
  <c r="Y46" i="10"/>
  <c r="D45" i="10"/>
  <c r="D46" i="10" s="1"/>
  <c r="L45" i="10"/>
  <c r="T45" i="10"/>
  <c r="C45" i="10"/>
  <c r="C46" i="10" s="1"/>
  <c r="K45" i="10"/>
  <c r="K46" i="10" s="1"/>
  <c r="AA45" i="10"/>
  <c r="F27" i="8"/>
  <c r="N27" i="8"/>
  <c r="N46" i="8" s="1"/>
  <c r="V27" i="8"/>
  <c r="V46" i="8" s="1"/>
  <c r="C27" i="6"/>
  <c r="C46" i="6" s="1"/>
  <c r="K27" i="6"/>
  <c r="K46" i="6" s="1"/>
  <c r="AA27" i="6"/>
  <c r="AA46" i="6" s="1"/>
  <c r="H46" i="5"/>
  <c r="F27" i="4"/>
  <c r="N27" i="4"/>
  <c r="V27" i="4"/>
  <c r="V46" i="4" s="1"/>
  <c r="C45" i="4"/>
  <c r="C46" i="4" s="1"/>
  <c r="K45" i="4"/>
  <c r="S45" i="4"/>
  <c r="AA45" i="4"/>
  <c r="G27" i="3"/>
  <c r="O27" i="3"/>
  <c r="W27" i="3"/>
  <c r="G45" i="3"/>
  <c r="O45" i="3"/>
  <c r="W45" i="3"/>
  <c r="Z51" i="3"/>
  <c r="H27" i="2"/>
  <c r="P27" i="2"/>
  <c r="X27" i="2"/>
  <c r="J45" i="2"/>
  <c r="R45" i="2"/>
  <c r="Z38" i="2"/>
  <c r="Y45" i="2"/>
  <c r="Z45" i="2" s="1"/>
  <c r="Z27" i="30"/>
  <c r="N46" i="31"/>
  <c r="X45" i="32"/>
  <c r="Z45" i="32" s="1"/>
  <c r="Z38" i="32"/>
  <c r="X45" i="30"/>
  <c r="Z45" i="30" s="1"/>
  <c r="Z38" i="30"/>
  <c r="Z45" i="29"/>
  <c r="Y27" i="32"/>
  <c r="Y46" i="32" s="1"/>
  <c r="V46" i="29"/>
  <c r="X46" i="29"/>
  <c r="AA46" i="32"/>
  <c r="AA46" i="30"/>
  <c r="Z26" i="30"/>
  <c r="O46" i="29"/>
  <c r="W46" i="29"/>
  <c r="V46" i="31"/>
  <c r="X45" i="1"/>
  <c r="Z45" i="1" s="1"/>
  <c r="Z38" i="1"/>
  <c r="X45" i="31"/>
  <c r="Z45" i="31" s="1"/>
  <c r="Z38" i="31"/>
  <c r="I46" i="27"/>
  <c r="Z27" i="25"/>
  <c r="X46" i="25"/>
  <c r="Z46" i="25" s="1"/>
  <c r="O46" i="24"/>
  <c r="F46" i="1"/>
  <c r="F46" i="31"/>
  <c r="O45" i="1"/>
  <c r="O46" i="1" s="1"/>
  <c r="Z27" i="1"/>
  <c r="X46" i="1"/>
  <c r="Z46" i="1" s="1"/>
  <c r="H46" i="32"/>
  <c r="Z27" i="31"/>
  <c r="H46" i="30"/>
  <c r="I46" i="25"/>
  <c r="Z45" i="25"/>
  <c r="N46" i="1"/>
  <c r="J27" i="1"/>
  <c r="J46" i="1" s="1"/>
  <c r="R27" i="1"/>
  <c r="R46" i="1" s="1"/>
  <c r="N46" i="32"/>
  <c r="V46" i="32"/>
  <c r="J27" i="31"/>
  <c r="J46" i="31" s="1"/>
  <c r="R27" i="31"/>
  <c r="R46" i="31" s="1"/>
  <c r="F46" i="30"/>
  <c r="J46" i="29"/>
  <c r="R46" i="29"/>
  <c r="I46" i="29"/>
  <c r="Q46" i="29"/>
  <c r="Z26" i="29"/>
  <c r="Y27" i="29"/>
  <c r="Y46" i="29" s="1"/>
  <c r="J46" i="28"/>
  <c r="R46" i="28"/>
  <c r="P46" i="23"/>
  <c r="E46" i="22"/>
  <c r="K46" i="22"/>
  <c r="J46" i="25"/>
  <c r="X45" i="23"/>
  <c r="Z45" i="23" s="1"/>
  <c r="Z44" i="23"/>
  <c r="Z38" i="29"/>
  <c r="Z45" i="27"/>
  <c r="W46" i="23"/>
  <c r="Z38" i="23"/>
  <c r="N46" i="22"/>
  <c r="J46" i="20"/>
  <c r="L46" i="26"/>
  <c r="H46" i="23"/>
  <c r="K46" i="27"/>
  <c r="K46" i="28"/>
  <c r="J46" i="26"/>
  <c r="T46" i="26"/>
  <c r="Z26" i="22"/>
  <c r="X27" i="22"/>
  <c r="E46" i="21"/>
  <c r="W46" i="21"/>
  <c r="X45" i="21"/>
  <c r="Z45" i="21" s="1"/>
  <c r="Z38" i="21"/>
  <c r="M46" i="26"/>
  <c r="X46" i="28"/>
  <c r="Z46" i="28" s="1"/>
  <c r="S46" i="27"/>
  <c r="U46" i="26"/>
  <c r="Q46" i="23"/>
  <c r="Y46" i="23"/>
  <c r="Z14" i="22"/>
  <c r="Z27" i="21"/>
  <c r="W46" i="24"/>
  <c r="X27" i="17"/>
  <c r="Z14" i="17"/>
  <c r="X46" i="24"/>
  <c r="Z27" i="24"/>
  <c r="M46" i="22"/>
  <c r="J46" i="27"/>
  <c r="R46" i="27"/>
  <c r="AA46" i="26"/>
  <c r="F46" i="25"/>
  <c r="N46" i="25"/>
  <c r="V46" i="25"/>
  <c r="K46" i="25"/>
  <c r="V46" i="22"/>
  <c r="G46" i="21"/>
  <c r="M46" i="20"/>
  <c r="U46" i="20"/>
  <c r="E46" i="20"/>
  <c r="J46" i="15"/>
  <c r="N45" i="29"/>
  <c r="N46" i="29" s="1"/>
  <c r="V45" i="29"/>
  <c r="S46" i="28"/>
  <c r="C46" i="27"/>
  <c r="C45" i="26"/>
  <c r="C46" i="26" s="1"/>
  <c r="K45" i="26"/>
  <c r="K46" i="26" s="1"/>
  <c r="S45" i="26"/>
  <c r="S46" i="26" s="1"/>
  <c r="AA45" i="26"/>
  <c r="C46" i="23"/>
  <c r="L46" i="22"/>
  <c r="F46" i="22"/>
  <c r="W46" i="22"/>
  <c r="H46" i="21"/>
  <c r="N46" i="21"/>
  <c r="D46" i="22"/>
  <c r="F46" i="21"/>
  <c r="P46" i="21"/>
  <c r="H46" i="20"/>
  <c r="K46" i="18"/>
  <c r="L46" i="14"/>
  <c r="V46" i="21"/>
  <c r="Q46" i="21"/>
  <c r="O46" i="20"/>
  <c r="F46" i="20"/>
  <c r="M46" i="18"/>
  <c r="E46" i="14"/>
  <c r="U46" i="14"/>
  <c r="K46" i="14"/>
  <c r="Z14" i="28"/>
  <c r="Z14" i="27"/>
  <c r="Z14" i="26"/>
  <c r="Z14" i="25"/>
  <c r="U46" i="23"/>
  <c r="P46" i="20"/>
  <c r="X46" i="20"/>
  <c r="Z46" i="20" s="1"/>
  <c r="I46" i="19"/>
  <c r="H46" i="18"/>
  <c r="X27" i="18"/>
  <c r="Z14" i="18"/>
  <c r="S46" i="16"/>
  <c r="F45" i="23"/>
  <c r="F46" i="23" s="1"/>
  <c r="N45" i="23"/>
  <c r="N46" i="23" s="1"/>
  <c r="V45" i="23"/>
  <c r="V46" i="23" s="1"/>
  <c r="Y27" i="20"/>
  <c r="Y46" i="20" s="1"/>
  <c r="N46" i="20"/>
  <c r="U46" i="21"/>
  <c r="M45" i="21"/>
  <c r="M46" i="21" s="1"/>
  <c r="S46" i="19"/>
  <c r="F46" i="17"/>
  <c r="I45" i="15"/>
  <c r="I46" i="15" s="1"/>
  <c r="Q45" i="15"/>
  <c r="Q46" i="15" s="1"/>
  <c r="Y45" i="15"/>
  <c r="Y46" i="15" s="1"/>
  <c r="AA46" i="12"/>
  <c r="Q27" i="19"/>
  <c r="Y27" i="19"/>
  <c r="Z27" i="19" s="1"/>
  <c r="D46" i="18"/>
  <c r="L46" i="18"/>
  <c r="T46" i="18"/>
  <c r="C46" i="18"/>
  <c r="I45" i="18"/>
  <c r="I46" i="18" s="1"/>
  <c r="Q45" i="18"/>
  <c r="Q46" i="18" s="1"/>
  <c r="Y45" i="18"/>
  <c r="Y46" i="18" s="1"/>
  <c r="S46" i="15"/>
  <c r="I45" i="14"/>
  <c r="I46" i="14" s="1"/>
  <c r="Q45" i="14"/>
  <c r="Q46" i="14" s="1"/>
  <c r="Y45" i="14"/>
  <c r="Z14" i="19"/>
  <c r="I45" i="19"/>
  <c r="Q45" i="19"/>
  <c r="Y45" i="19"/>
  <c r="AA46" i="18"/>
  <c r="K46" i="17"/>
  <c r="D45" i="17"/>
  <c r="D46" i="17" s="1"/>
  <c r="L45" i="17"/>
  <c r="L46" i="17" s="1"/>
  <c r="T45" i="17"/>
  <c r="P46" i="16"/>
  <c r="X27" i="16"/>
  <c r="Z14" i="16"/>
  <c r="D46" i="14"/>
  <c r="T46" i="14"/>
  <c r="D45" i="9"/>
  <c r="D46" i="9" s="1"/>
  <c r="L45" i="9"/>
  <c r="L46" i="9" s="1"/>
  <c r="T45" i="9"/>
  <c r="Z27" i="8"/>
  <c r="Z38" i="8"/>
  <c r="X45" i="8"/>
  <c r="Z45" i="8" s="1"/>
  <c r="U46" i="17"/>
  <c r="K46" i="15"/>
  <c r="H46" i="14"/>
  <c r="X27" i="14"/>
  <c r="Z14" i="14"/>
  <c r="F46" i="13"/>
  <c r="O27" i="19"/>
  <c r="O46" i="19" s="1"/>
  <c r="W27" i="19"/>
  <c r="W46" i="19" s="1"/>
  <c r="S46" i="18"/>
  <c r="C46" i="17"/>
  <c r="V46" i="17"/>
  <c r="I45" i="17"/>
  <c r="I46" i="17" s="1"/>
  <c r="Q45" i="17"/>
  <c r="Q46" i="17" s="1"/>
  <c r="Y45" i="17"/>
  <c r="Y46" i="17" s="1"/>
  <c r="S46" i="14"/>
  <c r="J46" i="11"/>
  <c r="R46" i="11"/>
  <c r="U46" i="9"/>
  <c r="O46" i="8"/>
  <c r="W46" i="8"/>
  <c r="X46" i="19"/>
  <c r="U46" i="18"/>
  <c r="T46" i="17"/>
  <c r="E46" i="17"/>
  <c r="AA46" i="17"/>
  <c r="K46" i="16"/>
  <c r="X27" i="15"/>
  <c r="Z14" i="15"/>
  <c r="R46" i="14"/>
  <c r="H46" i="13"/>
  <c r="X27" i="13"/>
  <c r="Z14" i="13"/>
  <c r="V46" i="13"/>
  <c r="AA46" i="9"/>
  <c r="D46" i="6"/>
  <c r="K46" i="4"/>
  <c r="Q46" i="3"/>
  <c r="S46" i="13"/>
  <c r="C46" i="11"/>
  <c r="L46" i="10"/>
  <c r="T46" i="10"/>
  <c r="AA46" i="10"/>
  <c r="S45" i="9"/>
  <c r="AA46" i="4"/>
  <c r="J45" i="4"/>
  <c r="R45" i="4"/>
  <c r="R46" i="4" s="1"/>
  <c r="H46" i="2"/>
  <c r="AA46" i="13"/>
  <c r="K46" i="11"/>
  <c r="X27" i="9"/>
  <c r="Z14" i="9"/>
  <c r="T46" i="6"/>
  <c r="P46" i="10"/>
  <c r="X27" i="10"/>
  <c r="Z14" i="10"/>
  <c r="I46" i="9"/>
  <c r="Y46" i="9"/>
  <c r="S46" i="9"/>
  <c r="Z27" i="7"/>
  <c r="L46" i="6"/>
  <c r="K46" i="13"/>
  <c r="X27" i="11"/>
  <c r="Z14" i="11"/>
  <c r="S46" i="10"/>
  <c r="J46" i="9"/>
  <c r="R46" i="9"/>
  <c r="H46" i="8"/>
  <c r="F46" i="7"/>
  <c r="N46" i="7"/>
  <c r="V46" i="7"/>
  <c r="H46" i="7"/>
  <c r="X45" i="7"/>
  <c r="Z45" i="7" s="1"/>
  <c r="V46" i="6"/>
  <c r="J46" i="4"/>
  <c r="Z51" i="13"/>
  <c r="P46" i="12"/>
  <c r="X27" i="12"/>
  <c r="Z14" i="12"/>
  <c r="S46" i="11"/>
  <c r="C46" i="9"/>
  <c r="Q45" i="9"/>
  <c r="Q46" i="9" s="1"/>
  <c r="G46" i="7"/>
  <c r="W46" i="7"/>
  <c r="G46" i="6"/>
  <c r="O46" i="6"/>
  <c r="W46" i="6"/>
  <c r="Z27" i="5"/>
  <c r="Z38" i="5"/>
  <c r="X45" i="5"/>
  <c r="S46" i="4"/>
  <c r="Z45" i="4"/>
  <c r="X46" i="4"/>
  <c r="Z46" i="4" s="1"/>
  <c r="F46" i="8"/>
  <c r="G45" i="8"/>
  <c r="O45" i="8"/>
  <c r="W45" i="8"/>
  <c r="E27" i="7"/>
  <c r="E46" i="7" s="1"/>
  <c r="M27" i="7"/>
  <c r="M46" i="7" s="1"/>
  <c r="U27" i="7"/>
  <c r="U46" i="7" s="1"/>
  <c r="Q46" i="6"/>
  <c r="F46" i="5"/>
  <c r="N46" i="5"/>
  <c r="V46" i="5"/>
  <c r="G45" i="5"/>
  <c r="G46" i="5" s="1"/>
  <c r="O45" i="5"/>
  <c r="O46" i="5" s="1"/>
  <c r="W45" i="5"/>
  <c r="W46" i="5" s="1"/>
  <c r="Y46" i="4"/>
  <c r="J27" i="3"/>
  <c r="J46" i="3" s="1"/>
  <c r="R27" i="3"/>
  <c r="R46" i="3" s="1"/>
  <c r="I46" i="7"/>
  <c r="Y46" i="7"/>
  <c r="I46" i="2"/>
  <c r="I46" i="6"/>
  <c r="Y46" i="6"/>
  <c r="J46" i="5"/>
  <c r="R46" i="5"/>
  <c r="Q46" i="4"/>
  <c r="F46" i="3"/>
  <c r="N46" i="3"/>
  <c r="V46" i="3"/>
  <c r="Z45" i="3"/>
  <c r="Z27" i="2"/>
  <c r="J27" i="6"/>
  <c r="J46" i="6" s="1"/>
  <c r="R27" i="6"/>
  <c r="R46" i="6" s="1"/>
  <c r="F46" i="4"/>
  <c r="N46" i="4"/>
  <c r="G45" i="4"/>
  <c r="O45" i="4"/>
  <c r="O46" i="4" s="1"/>
  <c r="W45" i="4"/>
  <c r="W46" i="4" s="1"/>
  <c r="I46" i="3"/>
  <c r="X46" i="3"/>
  <c r="J27" i="2"/>
  <c r="J46" i="2" s="1"/>
  <c r="R27" i="2"/>
  <c r="Q46" i="2"/>
  <c r="X46" i="2"/>
  <c r="R46" i="2" l="1"/>
  <c r="Z45" i="14"/>
  <c r="Z45" i="15"/>
  <c r="D46" i="27"/>
  <c r="Z27" i="29"/>
  <c r="W46" i="3"/>
  <c r="AA46" i="21"/>
  <c r="Y46" i="2"/>
  <c r="Z46" i="2" s="1"/>
  <c r="K46" i="19"/>
  <c r="Z46" i="29"/>
  <c r="O46" i="3"/>
  <c r="X46" i="31"/>
  <c r="Z46" i="31" s="1"/>
  <c r="G46" i="3"/>
  <c r="Q46" i="8"/>
  <c r="Z45" i="24"/>
  <c r="G46" i="8"/>
  <c r="X46" i="6"/>
  <c r="Q46" i="19"/>
  <c r="Y46" i="14"/>
  <c r="Z45" i="9"/>
  <c r="L46" i="11"/>
  <c r="V46" i="14"/>
  <c r="C46" i="21"/>
  <c r="Z46" i="3"/>
  <c r="G46" i="4"/>
  <c r="Z46" i="24"/>
  <c r="D46" i="11"/>
  <c r="Z46" i="6"/>
  <c r="Z45" i="18"/>
  <c r="Z27" i="17"/>
  <c r="X46" i="17"/>
  <c r="Z46" i="17" s="1"/>
  <c r="X46" i="8"/>
  <c r="Z46" i="8" s="1"/>
  <c r="Z27" i="9"/>
  <c r="X46" i="9"/>
  <c r="Z46" i="9" s="1"/>
  <c r="Z27" i="11"/>
  <c r="X46" i="11"/>
  <c r="Z46" i="11" s="1"/>
  <c r="Z27" i="13"/>
  <c r="X46" i="13"/>
  <c r="Z46" i="13" s="1"/>
  <c r="X46" i="14"/>
  <c r="Z46" i="14" s="1"/>
  <c r="Z27" i="14"/>
  <c r="Z27" i="16"/>
  <c r="X46" i="16"/>
  <c r="Z46" i="16" s="1"/>
  <c r="Z27" i="32"/>
  <c r="Z27" i="10"/>
  <c r="X46" i="10"/>
  <c r="Z46" i="10" s="1"/>
  <c r="X46" i="7"/>
  <c r="Z46" i="7" s="1"/>
  <c r="Z27" i="18"/>
  <c r="X46" i="18"/>
  <c r="Z46" i="18" s="1"/>
  <c r="X46" i="22"/>
  <c r="Z46" i="22" s="1"/>
  <c r="Z27" i="22"/>
  <c r="X46" i="32"/>
  <c r="Z46" i="32" s="1"/>
  <c r="X46" i="30"/>
  <c r="Z46" i="30" s="1"/>
  <c r="Z27" i="12"/>
  <c r="X46" i="12"/>
  <c r="Z46" i="12" s="1"/>
  <c r="Z45" i="5"/>
  <c r="X46" i="5"/>
  <c r="Z46" i="5" s="1"/>
  <c r="Z27" i="15"/>
  <c r="X46" i="15"/>
  <c r="Z46" i="15" s="1"/>
  <c r="Z46" i="19"/>
  <c r="Y46" i="19"/>
  <c r="X46" i="23"/>
  <c r="Z46" i="23" s="1"/>
  <c r="X46" i="21"/>
  <c r="Z46" i="21" s="1"/>
</calcChain>
</file>

<file path=xl/sharedStrings.xml><?xml version="1.0" encoding="utf-8"?>
<sst xmlns="http://schemas.openxmlformats.org/spreadsheetml/2006/main" count="4128" uniqueCount="109">
  <si>
    <t>Northern Cape: Joe Morolong (NC451) - Table C6 Quarterly Budget Statement - Financial Position ( Water management                                   ) for 3rd Quarter ended 31 March 2026 (Figures Finalised as at 2026/05/05)</t>
  </si>
  <si>
    <t>Description</t>
  </si>
  <si>
    <t>Q3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</si>
  <si>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</si>
  <si>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</si>
  <si>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</si>
  <si>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</si>
  <si>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</si>
  <si>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</si>
  <si>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</si>
  <si>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</si>
  <si>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</si>
  <si>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</si>
  <si>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</si>
  <si>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</si>
  <si>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</si>
  <si>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</si>
  <si>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</si>
  <si>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</si>
  <si>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</si>
  <si>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</si>
  <si>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</si>
  <si>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</si>
  <si>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</si>
  <si>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</si>
  <si>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</si>
  <si>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</si>
  <si>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</si>
  <si>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</si>
  <si>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</si>
  <si>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</si>
  <si>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</si>
  <si>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</si>
  <si>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</si>
  <si>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</si>
  <si>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</si>
  <si>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Short Term Investments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</si>
  <si>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</si>
  <si>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</si>
  <si>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</si>
  <si>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</si>
  <si>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 receivable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</si>
  <si>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</si>
  <si>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</si>
  <si>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</si>
  <si>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</si>
  <si>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</si>
  <si>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</si>
  <si>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</si>
  <si>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</si>
  <si>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</si>
  <si>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</si>
  <si>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</si>
  <si>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</si>
  <si>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</si>
  <si>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</si>
  <si>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</si>
  <si>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</si>
  <si>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</si>
  <si>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</si>
  <si>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</si>
  <si>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</si>
  <si>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</si>
  <si>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</si>
  <si>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VAT payable</t>
  </si>
  <si>
    <t>Other current liabilities</t>
  </si>
  <si>
    <t>Total current liabilities</t>
  </si>
  <si>
    <t>Non current liabilities</t>
  </si>
  <si>
    <t>Long term Trade and other Payables</t>
  </si>
  <si>
    <t>Other non-current liabilities</t>
  </si>
  <si>
    <t>Total non current liabilities</t>
  </si>
  <si>
    <t>TOTAL LIABILITIES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</si>
  <si>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</si>
  <si>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</si>
  <si>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</si>
  <si>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</si>
  <si>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</si>
  <si>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</si>
  <si>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Northern Cape: Ga-Segonyana (NC452) - Table C6 Quarterly Budget Statement - Financial Position ( Water management                                   ) for 3rd Quarter ended 31 March 2026 (Figures Finalised as at 2026/05/05)</t>
  </si>
  <si>
    <t>Northern Cape: Gamagara (NC453) - Table C6 Quarterly Budget Statement - Financial Position ( Water management                                   ) for 3rd Quarter ended 31 March 2026 (Figures Finalised as at 2026/05/05)</t>
  </si>
  <si>
    <t>Northern Cape: John Taolo Gaetsewe (DC45) - Table C6 Quarterly Budget Statement - Financial Position ( Water management                                   ) for 3rd Quarter ended 31 March 2026 (Figures Finalised as at 2026/05/05)</t>
  </si>
  <si>
    <t>Northern Cape: Richtersveld (NC061) - Table C6 Quarterly Budget Statement - Financial Position ( Water management                                   ) for 3rd Quarter ended 31 March 2026 (Figures Finalised as at 2026/05/05)</t>
  </si>
  <si>
    <t>Northern Cape: Nama Khoi (NC062) - Table C6 Quarterly Budget Statement - Financial Position ( Water management                                   ) for 3rd Quarter ended 31 March 2026 (Figures Finalised as at 2026/05/05)</t>
  </si>
  <si>
    <t>Northern Cape: Kamiesberg (NC064) - Table C6 Quarterly Budget Statement - Financial Position ( Water management                                   ) for 3rd Quarter ended 31 March 2026 (Figures Finalised as at 2026/05/05)</t>
  </si>
  <si>
    <t>Northern Cape: Hantam (NC065) - Table C6 Quarterly Budget Statement - Financial Position ( Water management                                   ) for 3rd Quarter ended 31 March 2026 (Figures Finalised as at 2026/05/05)</t>
  </si>
  <si>
    <t>Northern Cape: Karoo Hoogland (NC066) - Table C6 Quarterly Budget Statement - Financial Position ( Water management                                   ) for 3rd Quarter ended 31 March 2026 (Figures Finalised as at 2026/05/05)</t>
  </si>
  <si>
    <t>Northern Cape: Khai-Ma (NC067) - Table C6 Quarterly Budget Statement - Financial Position ( Water management                                   ) for 3rd Quarter ended 31 March 2026 (Figures Finalised as at 2026/05/05)</t>
  </si>
  <si>
    <t>Northern Cape: Namakwa (DC6) - Table C6 Quarterly Budget Statement - Financial Position ( Water management                                   ) for 3rd Quarter ended 31 March 2026 (Figures Finalised as at 2026/05/05)</t>
  </si>
  <si>
    <t>Northern Cape: Ubuntu (NC071) - Table C6 Quarterly Budget Statement - Financial Position ( Water management                                   ) for 3rd Quarter ended 31 March 2026 (Figures Finalised as at 2026/05/05)</t>
  </si>
  <si>
    <t>Northern Cape: Umsobomvu (NC072) - Table C6 Quarterly Budget Statement - Financial Position ( Water management                                   ) for 3rd Quarter ended 31 March 2026 (Figures Finalised as at 2026/05/05)</t>
  </si>
  <si>
    <t>Northern Cape: Emthanjeni (NC073) - Table C6 Quarterly Budget Statement - Financial Position ( Water management                                   ) for 3rd Quarter ended 31 March 2026 (Figures Finalised as at 2026/05/05)</t>
  </si>
  <si>
    <t>Northern Cape: Kareeberg (NC074) - Table C6 Quarterly Budget Statement - Financial Position ( Water management                                   ) for 3rd Quarter ended 31 March 2026 (Figures Finalised as at 2026/05/05)</t>
  </si>
  <si>
    <t>Northern Cape: Renosterberg (NC075) - Table C6 Quarterly Budget Statement - Financial Position ( Water management                                   ) for 3rd Quarter ended 31 March 2026 (Figures Finalised as at 2026/05/05)</t>
  </si>
  <si>
    <t>Northern Cape: Thembelihle (NC076) - Table C6 Quarterly Budget Statement - Financial Position ( Water management                                   ) for 3rd Quarter ended 31 March 2026 (Figures Finalised as at 2026/05/05)</t>
  </si>
  <si>
    <t>Northern Cape: Siyathemba (NC077) - Table C6 Quarterly Budget Statement - Financial Position ( Water management                                   ) for 3rd Quarter ended 31 March 2026 (Figures Finalised as at 2026/05/05)</t>
  </si>
  <si>
    <t>Northern Cape: Siyancuma (NC078) - Table C6 Quarterly Budget Statement - Financial Position ( Water management                                   ) for 3rd Quarter ended 31 March 2026 (Figures Finalised as at 2026/05/05)</t>
  </si>
  <si>
    <t>Northern Cape: Pixley Ka Seme (NC) (DC7) - Table C6 Quarterly Budget Statement - Financial Position ( Water management                                   ) for 3rd Quarter ended 31 March 2026 (Figures Finalised as at 2026/05/05)</t>
  </si>
  <si>
    <t>Northern Cape: !Kai! Garib (NC082) - Table C6 Quarterly Budget Statement - Financial Position ( Water management                                   ) for 3rd Quarter ended 31 March 2026 (Figures Finalised as at 2026/05/05)</t>
  </si>
  <si>
    <t>Northern Cape: !Kheis (NC084) - Table C6 Quarterly Budget Statement - Financial Position ( Water management                                   ) for 3rd Quarter ended 31 March 2026 (Figures Finalised as at 2026/05/05)</t>
  </si>
  <si>
    <t>Northern Cape: Tsantsabane (NC085) - Table C6 Quarterly Budget Statement - Financial Position ( Water management                                   ) for 3rd Quarter ended 31 March 2026 (Figures Finalised as at 2026/05/05)</t>
  </si>
  <si>
    <t>Northern Cape: Kgatelopele (NC086) - Table C6 Quarterly Budget Statement - Financial Position ( Water management                                   ) for 3rd Quarter ended 31 March 2026 (Figures Finalised as at 2026/05/05)</t>
  </si>
  <si>
    <t>Northern Cape: Dawid Kruiper (NC087) - Table C6 Quarterly Budget Statement - Financial Position ( Water management                                   ) for 3rd Quarter ended 31 March 2026 (Figures Finalised as at 2026/05/05)</t>
  </si>
  <si>
    <t>Northern Cape: Z F Mgcawu (DC8) - Table C6 Quarterly Budget Statement - Financial Position ( Water management                                   ) for 3rd Quarter ended 31 March 2026 (Figures Finalised as at 2026/05/05)</t>
  </si>
  <si>
    <t>Northern Cape: Sol Plaatje (NC091) - Table C6 Quarterly Budget Statement - Financial Position ( Water management                                   ) for 3rd Quarter ended 31 March 2026 (Figures Finalised as at 2026/05/05)</t>
  </si>
  <si>
    <t>Northern Cape: Dikgatlong (NC092) - Table C6 Quarterly Budget Statement - Financial Position ( Water management                                   ) for 3rd Quarter ended 31 March 2026 (Figures Finalised as at 2026/05/05)</t>
  </si>
  <si>
    <t>Northern Cape: Magareng (NC093) - Table C6 Quarterly Budget Statement - Financial Position ( Water management                                   ) for 3rd Quarter ended 31 March 2026 (Figures Finalised as at 2026/05/05)</t>
  </si>
  <si>
    <t>Northern Cape: Phokwane (NC094) - Table C6 Quarterly Budget Statement - Financial Position ( Water management                                   ) for 3rd Quarter ended 31 March 2026 (Figures Finalised as at 2026/05/05)</t>
  </si>
  <si>
    <t>Northern Cape: Frances Baard (DC9) - Table C6 Quarterly Budget Statement - Financial Position ( Water management                                   ) for 3rd Quarter ended 31 March 2026 (Figures Finalised as at 2026/05/05)</t>
  </si>
  <si>
    <t>Summary - Table C6 Quarterly Budget Statement - Financial Position ( Water management                                   ) for 3rd Quarter ended 31 March 2026 (Figures Finalised as at 2026/05/05)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</si>
</sst>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4" fillId="0" borderId="0" xfId="0" applyFont="1"/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167" fontId="6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-35488900</v>
      </c>
      <c r="F6" s="20">
        <v>-30499436</v>
      </c>
      <c r="G6" s="20">
        <v>4551559</v>
      </c>
      <c r="H6" s="20">
        <v>-12704601</v>
      </c>
      <c r="I6" s="20">
        <v>12967985</v>
      </c>
      <c r="J6" s="20">
        <v>4814943</v>
      </c>
      <c r="K6" s="20">
        <v>-972477</v>
      </c>
      <c r="L6" s="20">
        <v>-5860140</v>
      </c>
      <c r="M6" s="20">
        <v>-20950804</v>
      </c>
      <c r="N6" s="20">
        <v>-27783421</v>
      </c>
      <c r="O6" s="20">
        <v>-8295911</v>
      </c>
      <c r="P6" s="20">
        <v>-6227891</v>
      </c>
      <c r="Q6" s="20">
        <v>3058316</v>
      </c>
      <c r="R6" s="20">
        <v>-11465486</v>
      </c>
      <c r="S6" s="20"/>
      <c r="T6" s="20"/>
      <c r="U6" s="20"/>
      <c r="V6" s="20"/>
      <c r="W6" s="20">
        <v>-34433964</v>
      </c>
      <c r="X6" s="20">
        <v>-22874579</v>
      </c>
      <c r="Y6" s="20">
        <v>-11559385</v>
      </c>
      <c r="Z6" s="21">
        <v>50.53376064320134</v>
      </c>
      <c r="AA6" s="22">
        <v>-30499436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134894</v>
      </c>
      <c r="D8" s="18"/>
      <c r="E8" s="19">
        <v>19956810</v>
      </c>
      <c r="F8" s="20">
        <v>42128477</v>
      </c>
      <c r="G8" s="20">
        <v>-4091197</v>
      </c>
      <c r="H8" s="20">
        <v>47314878</v>
      </c>
      <c r="I8" s="20">
        <v>1903103</v>
      </c>
      <c r="J8" s="20">
        <v>45126784</v>
      </c>
      <c r="K8" s="20">
        <v>2617115</v>
      </c>
      <c r="L8" s="20">
        <v>2249106</v>
      </c>
      <c r="M8" s="20">
        <v>577876</v>
      </c>
      <c r="N8" s="20">
        <v>5444097</v>
      </c>
      <c r="O8" s="20">
        <v>1700478</v>
      </c>
      <c r="P8" s="20">
        <v>2068734</v>
      </c>
      <c r="Q8" s="20">
        <v>-1271286</v>
      </c>
      <c r="R8" s="20">
        <v>2497926</v>
      </c>
      <c r="S8" s="20"/>
      <c r="T8" s="20"/>
      <c r="U8" s="20"/>
      <c r="V8" s="20"/>
      <c r="W8" s="20">
        <v>53068807</v>
      </c>
      <c r="X8" s="20">
        <v>31596362</v>
      </c>
      <c r="Y8" s="20">
        <v>21472445</v>
      </c>
      <c r="Z8" s="21">
        <v>67.958599157713167</v>
      </c>
      <c r="AA8" s="22">
        <v>42128477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4275534</v>
      </c>
      <c r="D11" s="18"/>
      <c r="E11" s="19">
        <v>17722881</v>
      </c>
      <c r="F11" s="20">
        <v>3224420</v>
      </c>
      <c r="G11" s="20">
        <v>1072352</v>
      </c>
      <c r="H11" s="20">
        <v>5202317</v>
      </c>
      <c r="I11" s="20">
        <v>1494265</v>
      </c>
      <c r="J11" s="20">
        <v>7768934</v>
      </c>
      <c r="K11" s="20">
        <v>2521400</v>
      </c>
      <c r="L11" s="20">
        <v>776536</v>
      </c>
      <c r="M11" s="20">
        <v>1881628</v>
      </c>
      <c r="N11" s="20">
        <v>5179564</v>
      </c>
      <c r="O11" s="20">
        <v>-466864</v>
      </c>
      <c r="P11" s="20">
        <v>1543320</v>
      </c>
      <c r="Q11" s="20">
        <v>2833906</v>
      </c>
      <c r="R11" s="20">
        <v>3910362</v>
      </c>
      <c r="S11" s="20"/>
      <c r="T11" s="20"/>
      <c r="U11" s="20"/>
      <c r="V11" s="20"/>
      <c r="W11" s="20">
        <v>16858860</v>
      </c>
      <c r="X11" s="20">
        <v>2418314</v>
      </c>
      <c r="Y11" s="20">
        <v>14440546</v>
      </c>
      <c r="Z11" s="21">
        <v>597.13279582386735</v>
      </c>
      <c r="AA11" s="22">
        <v>3224420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28344024</v>
      </c>
      <c r="F12" s="20">
        <v>32232067</v>
      </c>
      <c r="G12" s="24">
        <v>3151453</v>
      </c>
      <c r="H12" s="24">
        <v>1374085</v>
      </c>
      <c r="I12" s="24">
        <v>537918</v>
      </c>
      <c r="J12" s="20">
        <v>5063456</v>
      </c>
      <c r="K12" s="24">
        <v>1910988</v>
      </c>
      <c r="L12" s="24">
        <v>260347</v>
      </c>
      <c r="M12" s="20">
        <v>2298669</v>
      </c>
      <c r="N12" s="24">
        <v>4470004</v>
      </c>
      <c r="O12" s="24">
        <v>309557</v>
      </c>
      <c r="P12" s="24">
        <v>508587</v>
      </c>
      <c r="Q12" s="20">
        <v>1448522</v>
      </c>
      <c r="R12" s="24">
        <v>2266666</v>
      </c>
      <c r="S12" s="24"/>
      <c r="T12" s="20"/>
      <c r="U12" s="24"/>
      <c r="V12" s="24"/>
      <c r="W12" s="24">
        <v>11800126</v>
      </c>
      <c r="X12" s="20">
        <v>24174058</v>
      </c>
      <c r="Y12" s="24">
        <v>-12373932</v>
      </c>
      <c r="Z12" s="25">
        <v>-51.186821840172634</v>
      </c>
      <c r="AA12" s="26">
        <v>32232067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4410428</v>
      </c>
      <c r="D14" s="29">
        <f>SUM(D6:D13)</f>
        <v>0</v>
      </c>
      <c r="E14" s="30">
        <f t="shared" si="0"/>
        <v>30534815</v>
      </c>
      <c r="F14" s="31">
        <f t="shared" si="0"/>
        <v>47085528</v>
      </c>
      <c r="G14" s="31">
        <f t="shared" si="0"/>
        <v>4684167</v>
      </c>
      <c r="H14" s="31">
        <f t="shared" si="0"/>
        <v>41186679</v>
      </c>
      <c r="I14" s="31">
        <f t="shared" si="0"/>
        <v>16903271</v>
      </c>
      <c r="J14" s="31">
        <f t="shared" si="0"/>
        <v>62774117</v>
      </c>
      <c r="K14" s="31">
        <f t="shared" si="0"/>
        <v>6077026</v>
      </c>
      <c r="L14" s="31">
        <f t="shared" si="0"/>
        <v>-2574151</v>
      </c>
      <c r="M14" s="31">
        <f t="shared" si="0"/>
        <v>-16192631</v>
      </c>
      <c r="N14" s="31">
        <f t="shared" si="0"/>
        <v>-12689756</v>
      </c>
      <c r="O14" s="31">
        <f t="shared" si="0"/>
        <v>-6752740</v>
      </c>
      <c r="P14" s="31">
        <f t="shared" si="0"/>
        <v>-2107250</v>
      </c>
      <c r="Q14" s="31">
        <f t="shared" si="0"/>
        <v>6069458</v>
      </c>
      <c r="R14" s="31">
        <f t="shared" si="0"/>
        <v>-2790532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47293829</v>
      </c>
      <c r="X14" s="31">
        <f t="shared" si="0"/>
        <v>35314155</v>
      </c>
      <c r="Y14" s="31">
        <f t="shared" si="0"/>
        <v>11979674</v>
      </c>
      <c r="Z14" s="32">
        <f>+IF(X14&lt;&gt;0,+(Y14/X14)*100,0)</f>
        <v>33.923150645966189</v>
      </c>
      <c r="AA14" s="33">
        <f>SUM(AA6:AA13)</f>
        <v>47085528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161405220</v>
      </c>
      <c r="D18" s="18"/>
      <c r="E18" s="19">
        <v>448704987</v>
      </c>
      <c r="F18" s="20">
        <v>666787149</v>
      </c>
      <c r="G18" s="24">
        <v>3209981</v>
      </c>
      <c r="H18" s="24">
        <v>640397665</v>
      </c>
      <c r="I18" s="24">
        <v>3224384</v>
      </c>
      <c r="J18" s="20">
        <v>646832030</v>
      </c>
      <c r="K18" s="24">
        <v>12272579</v>
      </c>
      <c r="L18" s="24">
        <v>2474209</v>
      </c>
      <c r="M18" s="20">
        <v>7415345</v>
      </c>
      <c r="N18" s="24">
        <v>22162133</v>
      </c>
      <c r="O18" s="24">
        <v>1006966</v>
      </c>
      <c r="P18" s="24">
        <v>1555994</v>
      </c>
      <c r="Q18" s="20">
        <v>4806434</v>
      </c>
      <c r="R18" s="24">
        <v>7369394</v>
      </c>
      <c r="S18" s="24"/>
      <c r="T18" s="20"/>
      <c r="U18" s="24"/>
      <c r="V18" s="24"/>
      <c r="W18" s="24">
        <v>676363557</v>
      </c>
      <c r="X18" s="20">
        <v>500090361</v>
      </c>
      <c r="Y18" s="24">
        <v>176273196</v>
      </c>
      <c r="Z18" s="25">
        <v>35.248269062318521</v>
      </c>
      <c r="AA18" s="26">
        <v>666787149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161405220</v>
      </c>
      <c r="D26" s="29">
        <f t="shared" ref="D26:Y26" si="1">SUM(D16:D25)</f>
        <v>0</v>
      </c>
      <c r="E26" s="35">
        <f t="shared" si="1"/>
        <v>448704987</v>
      </c>
      <c r="F26" s="36">
        <f t="shared" si="1"/>
        <v>666787149</v>
      </c>
      <c r="G26" s="36">
        <f t="shared" si="1"/>
        <v>3209981</v>
      </c>
      <c r="H26" s="36">
        <f t="shared" si="1"/>
        <v>640397665</v>
      </c>
      <c r="I26" s="36">
        <f t="shared" si="1"/>
        <v>3224384</v>
      </c>
      <c r="J26" s="36">
        <f t="shared" si="1"/>
        <v>646832030</v>
      </c>
      <c r="K26" s="36">
        <f t="shared" si="1"/>
        <v>12272579</v>
      </c>
      <c r="L26" s="36">
        <f t="shared" si="1"/>
        <v>2474209</v>
      </c>
      <c r="M26" s="36">
        <f t="shared" si="1"/>
        <v>7415345</v>
      </c>
      <c r="N26" s="36">
        <f t="shared" si="1"/>
        <v>22162133</v>
      </c>
      <c r="O26" s="36">
        <f t="shared" si="1"/>
        <v>1006966</v>
      </c>
      <c r="P26" s="36">
        <f t="shared" si="1"/>
        <v>1555994</v>
      </c>
      <c r="Q26" s="36">
        <f t="shared" si="1"/>
        <v>4806434</v>
      </c>
      <c r="R26" s="36">
        <f t="shared" si="1"/>
        <v>7369394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676363557</v>
      </c>
      <c r="X26" s="36">
        <f t="shared" si="1"/>
        <v>500090361</v>
      </c>
      <c r="Y26" s="36">
        <f t="shared" si="1"/>
        <v>176273196</v>
      </c>
      <c r="Z26" s="37">
        <f>+IF(X26&lt;&gt;0,+(Y26/X26)*100,0)</f>
        <v>35.248269062318521</v>
      </c>
      <c r="AA26" s="38">
        <f>SUM(AA16:AA25)</f>
        <v>666787149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165815648</v>
      </c>
      <c r="D27" s="29">
        <f>+D14+D26</f>
        <v>0</v>
      </c>
      <c r="E27" s="30">
        <f t="shared" si="2"/>
        <v>479239802</v>
      </c>
      <c r="F27" s="31">
        <f t="shared" si="2"/>
        <v>713872677</v>
      </c>
      <c r="G27" s="31">
        <f t="shared" si="2"/>
        <v>7894148</v>
      </c>
      <c r="H27" s="31">
        <f t="shared" si="2"/>
        <v>681584344</v>
      </c>
      <c r="I27" s="31">
        <f t="shared" si="2"/>
        <v>20127655</v>
      </c>
      <c r="J27" s="31">
        <f t="shared" si="2"/>
        <v>709606147</v>
      </c>
      <c r="K27" s="31">
        <f t="shared" si="2"/>
        <v>18349605</v>
      </c>
      <c r="L27" s="31">
        <f t="shared" si="2"/>
        <v>-99942</v>
      </c>
      <c r="M27" s="31">
        <f t="shared" si="2"/>
        <v>-8777286</v>
      </c>
      <c r="N27" s="31">
        <f t="shared" si="2"/>
        <v>9472377</v>
      </c>
      <c r="O27" s="31">
        <f t="shared" si="2"/>
        <v>-5745774</v>
      </c>
      <c r="P27" s="31">
        <f t="shared" si="2"/>
        <v>-551256</v>
      </c>
      <c r="Q27" s="31">
        <f t="shared" si="2"/>
        <v>10875892</v>
      </c>
      <c r="R27" s="31">
        <f t="shared" si="2"/>
        <v>4578862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723657386</v>
      </c>
      <c r="X27" s="31">
        <f t="shared" si="2"/>
        <v>535404516</v>
      </c>
      <c r="Y27" s="31">
        <f t="shared" si="2"/>
        <v>188252870</v>
      </c>
      <c r="Z27" s="32">
        <f>+IF(X27&lt;&gt;0,+(Y27/X27)*100,0)</f>
        <v>35.1608670405761</v>
      </c>
      <c r="AA27" s="33">
        <f>+AA14+AA26</f>
        <v>713872677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>
        <v>32293</v>
      </c>
      <c r="F32" s="20">
        <v>32293</v>
      </c>
      <c r="G32" s="20"/>
      <c r="H32" s="20">
        <v>32293</v>
      </c>
      <c r="I32" s="20"/>
      <c r="J32" s="20">
        <v>32293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32293</v>
      </c>
      <c r="X32" s="20">
        <v>24220</v>
      </c>
      <c r="Y32" s="20">
        <v>8073</v>
      </c>
      <c r="Z32" s="21">
        <v>33.331957060280757</v>
      </c>
      <c r="AA32" s="22">
        <v>32293</v>
      </c>
    </row>
    <row r="33" spans="1:27" x14ac:dyDescent="0.25">
      <c r="A33" s="23" t="s">
        <v>61</v>
      </c>
      <c r="B33" s="17" t="s">
        <v>33</v>
      </c>
      <c r="C33" s="18">
        <v>-3180553</v>
      </c>
      <c r="D33" s="18"/>
      <c r="E33" s="19">
        <v>4198938</v>
      </c>
      <c r="F33" s="20">
        <v>111798752</v>
      </c>
      <c r="G33" s="20">
        <v>-18556725</v>
      </c>
      <c r="H33" s="20">
        <v>-1465701</v>
      </c>
      <c r="I33" s="20">
        <v>1208746</v>
      </c>
      <c r="J33" s="20">
        <v>-18813680</v>
      </c>
      <c r="K33" s="20">
        <v>5405046</v>
      </c>
      <c r="L33" s="20">
        <v>2726291</v>
      </c>
      <c r="M33" s="20">
        <v>-6152420</v>
      </c>
      <c r="N33" s="20">
        <v>1978917</v>
      </c>
      <c r="O33" s="20">
        <v>61744</v>
      </c>
      <c r="P33" s="20">
        <v>1854806</v>
      </c>
      <c r="Q33" s="20">
        <v>-3013893</v>
      </c>
      <c r="R33" s="20">
        <v>-1097343</v>
      </c>
      <c r="S33" s="20"/>
      <c r="T33" s="20"/>
      <c r="U33" s="20"/>
      <c r="V33" s="20"/>
      <c r="W33" s="20">
        <v>-17932106</v>
      </c>
      <c r="X33" s="20">
        <v>83849072</v>
      </c>
      <c r="Y33" s="20">
        <v>-101781178</v>
      </c>
      <c r="Z33" s="21">
        <v>-121.38617109560855</v>
      </c>
      <c r="AA33" s="22">
        <v>111798752</v>
      </c>
    </row>
    <row r="34" spans="1:27" x14ac:dyDescent="0.25">
      <c r="A34" s="23" t="s">
        <v>62</v>
      </c>
      <c r="B34" s="17" t="s">
        <v>33</v>
      </c>
      <c r="C34" s="18"/>
      <c r="D34" s="18"/>
      <c r="E34" s="19">
        <v>494783</v>
      </c>
      <c r="F34" s="20">
        <v>499369</v>
      </c>
      <c r="G34" s="20">
        <v>4882124</v>
      </c>
      <c r="H34" s="20">
        <v>-9045223</v>
      </c>
      <c r="I34" s="20">
        <v>15747043</v>
      </c>
      <c r="J34" s="20">
        <v>11583944</v>
      </c>
      <c r="K34" s="20">
        <v>852819</v>
      </c>
      <c r="L34" s="20">
        <v>-3412435</v>
      </c>
      <c r="M34" s="20">
        <v>-11084800</v>
      </c>
      <c r="N34" s="20">
        <v>-13644416</v>
      </c>
      <c r="O34" s="20">
        <v>-1920246</v>
      </c>
      <c r="P34" s="20">
        <v>-1267356</v>
      </c>
      <c r="Q34" s="20">
        <v>5708536</v>
      </c>
      <c r="R34" s="20">
        <v>2520934</v>
      </c>
      <c r="S34" s="20"/>
      <c r="T34" s="20"/>
      <c r="U34" s="20"/>
      <c r="V34" s="20"/>
      <c r="W34" s="20">
        <v>460462</v>
      </c>
      <c r="X34" s="20">
        <v>374527</v>
      </c>
      <c r="Y34" s="20">
        <v>85935</v>
      </c>
      <c r="Z34" s="21">
        <v>22.94494121919114</v>
      </c>
      <c r="AA34" s="22">
        <v>499369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112</v>
      </c>
      <c r="F36" s="20">
        <v>24041</v>
      </c>
      <c r="G36" s="20"/>
      <c r="H36" s="20">
        <v>1168</v>
      </c>
      <c r="I36" s="20"/>
      <c r="J36" s="20">
        <v>1168</v>
      </c>
      <c r="K36" s="20">
        <v>5297</v>
      </c>
      <c r="L36" s="20">
        <v>4556</v>
      </c>
      <c r="M36" s="20">
        <v>3013</v>
      </c>
      <c r="N36" s="20">
        <v>12866</v>
      </c>
      <c r="O36" s="20">
        <v>1918</v>
      </c>
      <c r="P36" s="20">
        <v>3887</v>
      </c>
      <c r="Q36" s="20">
        <v>-2667</v>
      </c>
      <c r="R36" s="20">
        <v>3138</v>
      </c>
      <c r="S36" s="20"/>
      <c r="T36" s="20"/>
      <c r="U36" s="20"/>
      <c r="V36" s="20"/>
      <c r="W36" s="20">
        <v>17172</v>
      </c>
      <c r="X36" s="20">
        <v>18032</v>
      </c>
      <c r="Y36" s="20">
        <v>-860</v>
      </c>
      <c r="Z36" s="21">
        <v>-4.7692990239574087</v>
      </c>
      <c r="AA36" s="22">
        <v>24041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-3180553</v>
      </c>
      <c r="D38" s="29">
        <f t="shared" ref="D38:Y38" si="3">SUM(D30:D37)</f>
        <v>0</v>
      </c>
      <c r="E38" s="30">
        <f t="shared" si="3"/>
        <v>4726126</v>
      </c>
      <c r="F38" s="31">
        <f t="shared" si="3"/>
        <v>112354455</v>
      </c>
      <c r="G38" s="31">
        <f t="shared" si="3"/>
        <v>-13674601</v>
      </c>
      <c r="H38" s="31">
        <f t="shared" si="3"/>
        <v>-10477463</v>
      </c>
      <c r="I38" s="31">
        <f t="shared" si="3"/>
        <v>16955789</v>
      </c>
      <c r="J38" s="31">
        <f t="shared" si="3"/>
        <v>-7196275</v>
      </c>
      <c r="K38" s="31">
        <f t="shared" si="3"/>
        <v>6263162</v>
      </c>
      <c r="L38" s="31">
        <f t="shared" si="3"/>
        <v>-681588</v>
      </c>
      <c r="M38" s="31">
        <f t="shared" si="3"/>
        <v>-17234207</v>
      </c>
      <c r="N38" s="31">
        <f t="shared" si="3"/>
        <v>-11652633</v>
      </c>
      <c r="O38" s="31">
        <f t="shared" si="3"/>
        <v>-1856584</v>
      </c>
      <c r="P38" s="31">
        <f t="shared" si="3"/>
        <v>591337</v>
      </c>
      <c r="Q38" s="31">
        <f t="shared" si="3"/>
        <v>2691976</v>
      </c>
      <c r="R38" s="31">
        <f t="shared" si="3"/>
        <v>1426729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-17422179</v>
      </c>
      <c r="X38" s="31">
        <f t="shared" si="3"/>
        <v>84265851</v>
      </c>
      <c r="Y38" s="31">
        <f t="shared" si="3"/>
        <v>-101688030</v>
      </c>
      <c r="Z38" s="32">
        <f>+IF(X38&lt;&gt;0,+(Y38/X38)*100,0)</f>
        <v>-120.67525432099416</v>
      </c>
      <c r="AA38" s="33">
        <f>SUM(AA30:AA37)</f>
        <v>112354455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-3180553</v>
      </c>
      <c r="D45" s="29">
        <f>+D38+D44</f>
        <v>0</v>
      </c>
      <c r="E45" s="30">
        <f t="shared" si="5"/>
        <v>4726126</v>
      </c>
      <c r="F45" s="31">
        <f t="shared" si="5"/>
        <v>112354455</v>
      </c>
      <c r="G45" s="31">
        <f t="shared" si="5"/>
        <v>-13674601</v>
      </c>
      <c r="H45" s="31">
        <f t="shared" si="5"/>
        <v>-10477463</v>
      </c>
      <c r="I45" s="31">
        <f t="shared" si="5"/>
        <v>16955789</v>
      </c>
      <c r="J45" s="31">
        <f t="shared" si="5"/>
        <v>-7196275</v>
      </c>
      <c r="K45" s="31">
        <f t="shared" si="5"/>
        <v>6263162</v>
      </c>
      <c r="L45" s="31">
        <f t="shared" si="5"/>
        <v>-681588</v>
      </c>
      <c r="M45" s="31">
        <f t="shared" si="5"/>
        <v>-17234207</v>
      </c>
      <c r="N45" s="31">
        <f t="shared" si="5"/>
        <v>-11652633</v>
      </c>
      <c r="O45" s="31">
        <f t="shared" si="5"/>
        <v>-1856584</v>
      </c>
      <c r="P45" s="31">
        <f t="shared" si="5"/>
        <v>591337</v>
      </c>
      <c r="Q45" s="31">
        <f t="shared" si="5"/>
        <v>2691976</v>
      </c>
      <c r="R45" s="31">
        <f t="shared" si="5"/>
        <v>1426729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-17422179</v>
      </c>
      <c r="X45" s="31">
        <f t="shared" si="5"/>
        <v>84265851</v>
      </c>
      <c r="Y45" s="31">
        <f t="shared" si="5"/>
        <v>-101688030</v>
      </c>
      <c r="Z45" s="32">
        <f>+IF(X45&lt;&gt;0,+(Y45/X45)*100,0)</f>
        <v>-120.67525432099416</v>
      </c>
      <c r="AA45" s="33">
        <f>+AA38+AA44</f>
        <v>112354455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168996201</v>
      </c>
      <c r="D46" s="42">
        <f t="shared" si="6"/>
        <v>0</v>
      </c>
      <c r="E46" s="43">
        <f t="shared" si="6"/>
        <v>474513676</v>
      </c>
      <c r="F46" s="44">
        <f t="shared" si="6"/>
        <v>601518222</v>
      </c>
      <c r="G46" s="44">
        <f t="shared" si="6"/>
        <v>21568749</v>
      </c>
      <c r="H46" s="44">
        <f t="shared" si="6"/>
        <v>692061807</v>
      </c>
      <c r="I46" s="44">
        <f t="shared" si="6"/>
        <v>3171866</v>
      </c>
      <c r="J46" s="44">
        <f t="shared" si="6"/>
        <v>716802422</v>
      </c>
      <c r="K46" s="44">
        <f t="shared" si="6"/>
        <v>12086443</v>
      </c>
      <c r="L46" s="44">
        <f t="shared" si="6"/>
        <v>581646</v>
      </c>
      <c r="M46" s="44">
        <f t="shared" si="6"/>
        <v>8456921</v>
      </c>
      <c r="N46" s="44">
        <f t="shared" si="6"/>
        <v>21125010</v>
      </c>
      <c r="O46" s="44">
        <f t="shared" si="6"/>
        <v>-3889190</v>
      </c>
      <c r="P46" s="44">
        <f t="shared" si="6"/>
        <v>-1142593</v>
      </c>
      <c r="Q46" s="44">
        <f t="shared" si="6"/>
        <v>8183916</v>
      </c>
      <c r="R46" s="44">
        <f t="shared" si="6"/>
        <v>3152133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741079565</v>
      </c>
      <c r="X46" s="44">
        <f t="shared" si="6"/>
        <v>451138665</v>
      </c>
      <c r="Y46" s="44">
        <f t="shared" si="6"/>
        <v>289940900</v>
      </c>
      <c r="Z46" s="45">
        <f>+IF(X46&lt;&gt;0,+(Y46/X46)*100,0)</f>
        <v>64.268687765877928</v>
      </c>
      <c r="AA46" s="46">
        <f>+AA27-AA45</f>
        <v>601518222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-34713043</v>
      </c>
      <c r="D6" s="18"/>
      <c r="E6" s="19">
        <v>53889403</v>
      </c>
      <c r="F6" s="20">
        <v>51590881</v>
      </c>
      <c r="G6" s="20">
        <v>-2203375</v>
      </c>
      <c r="H6" s="20">
        <v>-9881159</v>
      </c>
      <c r="I6" s="20">
        <v>-745827</v>
      </c>
      <c r="J6" s="20">
        <v>-12830361</v>
      </c>
      <c r="K6" s="20">
        <v>11174390</v>
      </c>
      <c r="L6" s="20">
        <v>3472176</v>
      </c>
      <c r="M6" s="20">
        <v>28128988</v>
      </c>
      <c r="N6" s="20">
        <v>42775554</v>
      </c>
      <c r="O6" s="20">
        <v>-2443879</v>
      </c>
      <c r="P6" s="20">
        <v>-4700724</v>
      </c>
      <c r="Q6" s="20">
        <v>38678245</v>
      </c>
      <c r="R6" s="20">
        <v>31533642</v>
      </c>
      <c r="S6" s="20"/>
      <c r="T6" s="20"/>
      <c r="U6" s="20"/>
      <c r="V6" s="20"/>
      <c r="W6" s="20">
        <v>61478835</v>
      </c>
      <c r="X6" s="20">
        <v>36052644</v>
      </c>
      <c r="Y6" s="20">
        <v>25426191</v>
      </c>
      <c r="Z6" s="21">
        <v>70.525177016143388</v>
      </c>
      <c r="AA6" s="22">
        <v>51590881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-5665</v>
      </c>
      <c r="D8" s="18"/>
      <c r="E8" s="19">
        <v>-4971660</v>
      </c>
      <c r="F8" s="20">
        <v>159675</v>
      </c>
      <c r="G8" s="20">
        <v>-803240</v>
      </c>
      <c r="H8" s="20">
        <v>93155</v>
      </c>
      <c r="I8" s="20">
        <v>556699</v>
      </c>
      <c r="J8" s="20">
        <v>-153386</v>
      </c>
      <c r="K8" s="20">
        <v>1367688</v>
      </c>
      <c r="L8" s="20">
        <v>1007385</v>
      </c>
      <c r="M8" s="20">
        <v>-1397955</v>
      </c>
      <c r="N8" s="20">
        <v>977118</v>
      </c>
      <c r="O8" s="20">
        <v>1630298</v>
      </c>
      <c r="P8" s="20">
        <v>532419</v>
      </c>
      <c r="Q8" s="20">
        <v>-259676</v>
      </c>
      <c r="R8" s="20">
        <v>1903041</v>
      </c>
      <c r="S8" s="20"/>
      <c r="T8" s="20"/>
      <c r="U8" s="20"/>
      <c r="V8" s="20"/>
      <c r="W8" s="20">
        <v>2726773</v>
      </c>
      <c r="X8" s="20">
        <v>-1676211</v>
      </c>
      <c r="Y8" s="20">
        <v>4402984</v>
      </c>
      <c r="Z8" s="21">
        <v>-262.67480645336417</v>
      </c>
      <c r="AA8" s="22">
        <v>159675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-150939</v>
      </c>
      <c r="D11" s="18"/>
      <c r="E11" s="19">
        <v>-547836</v>
      </c>
      <c r="F11" s="20">
        <v>-547836</v>
      </c>
      <c r="G11" s="20">
        <v>-122599</v>
      </c>
      <c r="H11" s="20">
        <v>-32246</v>
      </c>
      <c r="I11" s="20">
        <v>-267</v>
      </c>
      <c r="J11" s="20">
        <v>-155112</v>
      </c>
      <c r="K11" s="20">
        <v>-2972</v>
      </c>
      <c r="L11" s="20">
        <v>-8609</v>
      </c>
      <c r="M11" s="20">
        <v>72402</v>
      </c>
      <c r="N11" s="20">
        <v>60821</v>
      </c>
      <c r="O11" s="20">
        <v>-5846</v>
      </c>
      <c r="P11" s="20">
        <v>-3043</v>
      </c>
      <c r="Q11" s="20">
        <v>-15334</v>
      </c>
      <c r="R11" s="20">
        <v>-24223</v>
      </c>
      <c r="S11" s="20"/>
      <c r="T11" s="20"/>
      <c r="U11" s="20"/>
      <c r="V11" s="20"/>
      <c r="W11" s="20">
        <v>-118514</v>
      </c>
      <c r="X11" s="20">
        <v>-410877</v>
      </c>
      <c r="Y11" s="20">
        <v>292363</v>
      </c>
      <c r="Z11" s="21">
        <v>-71.155844693180683</v>
      </c>
      <c r="AA11" s="22">
        <v>-547836</v>
      </c>
    </row>
    <row r="12" spans="1:27" x14ac:dyDescent="0.25">
      <c r="A12" s="23" t="s">
        <v>41</v>
      </c>
      <c r="B12" s="17" t="s">
        <v>33</v>
      </c>
      <c r="C12" s="18">
        <v>62802315</v>
      </c>
      <c r="D12" s="18"/>
      <c r="E12" s="19"/>
      <c r="F12" s="20"/>
      <c r="G12" s="24">
        <v>63882435</v>
      </c>
      <c r="H12" s="24">
        <v>1756632</v>
      </c>
      <c r="I12" s="24">
        <v>526086</v>
      </c>
      <c r="J12" s="20">
        <v>66165153</v>
      </c>
      <c r="K12" s="24">
        <v>2059722</v>
      </c>
      <c r="L12" s="24">
        <v>692834</v>
      </c>
      <c r="M12" s="20">
        <v>1283123</v>
      </c>
      <c r="N12" s="24">
        <v>4035679</v>
      </c>
      <c r="O12" s="24">
        <v>652574</v>
      </c>
      <c r="P12" s="24">
        <v>1042598</v>
      </c>
      <c r="Q12" s="20">
        <v>1497133</v>
      </c>
      <c r="R12" s="24">
        <v>3192305</v>
      </c>
      <c r="S12" s="24"/>
      <c r="T12" s="20"/>
      <c r="U12" s="24"/>
      <c r="V12" s="24"/>
      <c r="W12" s="24">
        <v>73393137</v>
      </c>
      <c r="X12" s="20"/>
      <c r="Y12" s="24">
        <v>73393137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-2620704</v>
      </c>
      <c r="D13" s="18"/>
      <c r="E13" s="19"/>
      <c r="F13" s="20"/>
      <c r="G13" s="20">
        <v>-2620704</v>
      </c>
      <c r="H13" s="20"/>
      <c r="I13" s="20"/>
      <c r="J13" s="20">
        <v>-2620704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-2620704</v>
      </c>
      <c r="X13" s="20"/>
      <c r="Y13" s="20">
        <v>-2620704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25311964</v>
      </c>
      <c r="D14" s="29">
        <f>SUM(D6:D13)</f>
        <v>0</v>
      </c>
      <c r="E14" s="30">
        <f t="shared" si="0"/>
        <v>48369907</v>
      </c>
      <c r="F14" s="31">
        <f t="shared" si="0"/>
        <v>51202720</v>
      </c>
      <c r="G14" s="31">
        <f t="shared" si="0"/>
        <v>58132517</v>
      </c>
      <c r="H14" s="31">
        <f t="shared" si="0"/>
        <v>-8063618</v>
      </c>
      <c r="I14" s="31">
        <f t="shared" si="0"/>
        <v>336691</v>
      </c>
      <c r="J14" s="31">
        <f t="shared" si="0"/>
        <v>50405590</v>
      </c>
      <c r="K14" s="31">
        <f t="shared" si="0"/>
        <v>14598828</v>
      </c>
      <c r="L14" s="31">
        <f t="shared" si="0"/>
        <v>5163786</v>
      </c>
      <c r="M14" s="31">
        <f t="shared" si="0"/>
        <v>28086558</v>
      </c>
      <c r="N14" s="31">
        <f t="shared" si="0"/>
        <v>47849172</v>
      </c>
      <c r="O14" s="31">
        <f t="shared" si="0"/>
        <v>-166853</v>
      </c>
      <c r="P14" s="31">
        <f t="shared" si="0"/>
        <v>-3128750</v>
      </c>
      <c r="Q14" s="31">
        <f t="shared" si="0"/>
        <v>39900368</v>
      </c>
      <c r="R14" s="31">
        <f t="shared" si="0"/>
        <v>36604765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134859527</v>
      </c>
      <c r="X14" s="31">
        <f t="shared" si="0"/>
        <v>33965556</v>
      </c>
      <c r="Y14" s="31">
        <f t="shared" si="0"/>
        <v>100893971</v>
      </c>
      <c r="Z14" s="32">
        <f>+IF(X14&lt;&gt;0,+(Y14/X14)*100,0)</f>
        <v>297.04790052605057</v>
      </c>
      <c r="AA14" s="33">
        <f>SUM(AA6:AA13)</f>
        <v>51202720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406083389</v>
      </c>
      <c r="D18" s="18"/>
      <c r="E18" s="19">
        <v>34167708</v>
      </c>
      <c r="F18" s="20">
        <v>25084790</v>
      </c>
      <c r="G18" s="24">
        <v>412460581</v>
      </c>
      <c r="H18" s="24">
        <v>12569745</v>
      </c>
      <c r="I18" s="24"/>
      <c r="J18" s="20">
        <v>425030326</v>
      </c>
      <c r="K18" s="24">
        <v>10521908</v>
      </c>
      <c r="L18" s="24">
        <v>5346065</v>
      </c>
      <c r="M18" s="20">
        <v>2022854</v>
      </c>
      <c r="N18" s="24">
        <v>17890827</v>
      </c>
      <c r="O18" s="24">
        <v>1132137</v>
      </c>
      <c r="P18" s="24">
        <v>4039010</v>
      </c>
      <c r="Q18" s="20">
        <v>6890017</v>
      </c>
      <c r="R18" s="24">
        <v>12061164</v>
      </c>
      <c r="S18" s="24"/>
      <c r="T18" s="20"/>
      <c r="U18" s="24"/>
      <c r="V18" s="24"/>
      <c r="W18" s="24">
        <v>454982317</v>
      </c>
      <c r="X18" s="20">
        <v>21992615</v>
      </c>
      <c r="Y18" s="24">
        <v>432989702</v>
      </c>
      <c r="Z18" s="25">
        <v>1968.7958980776045</v>
      </c>
      <c r="AA18" s="26">
        <v>25084790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406083389</v>
      </c>
      <c r="D26" s="29">
        <f t="shared" ref="D26:Y26" si="1">SUM(D16:D25)</f>
        <v>0</v>
      </c>
      <c r="E26" s="35">
        <f t="shared" si="1"/>
        <v>34167708</v>
      </c>
      <c r="F26" s="36">
        <f t="shared" si="1"/>
        <v>25084790</v>
      </c>
      <c r="G26" s="36">
        <f t="shared" si="1"/>
        <v>412460581</v>
      </c>
      <c r="H26" s="36">
        <f t="shared" si="1"/>
        <v>12569745</v>
      </c>
      <c r="I26" s="36">
        <f t="shared" si="1"/>
        <v>0</v>
      </c>
      <c r="J26" s="36">
        <f t="shared" si="1"/>
        <v>425030326</v>
      </c>
      <c r="K26" s="36">
        <f t="shared" si="1"/>
        <v>10521908</v>
      </c>
      <c r="L26" s="36">
        <f t="shared" si="1"/>
        <v>5346065</v>
      </c>
      <c r="M26" s="36">
        <f t="shared" si="1"/>
        <v>2022854</v>
      </c>
      <c r="N26" s="36">
        <f t="shared" si="1"/>
        <v>17890827</v>
      </c>
      <c r="O26" s="36">
        <f t="shared" si="1"/>
        <v>1132137</v>
      </c>
      <c r="P26" s="36">
        <f t="shared" si="1"/>
        <v>4039010</v>
      </c>
      <c r="Q26" s="36">
        <f t="shared" si="1"/>
        <v>6890017</v>
      </c>
      <c r="R26" s="36">
        <f t="shared" si="1"/>
        <v>12061164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454982317</v>
      </c>
      <c r="X26" s="36">
        <f t="shared" si="1"/>
        <v>21992615</v>
      </c>
      <c r="Y26" s="36">
        <f t="shared" si="1"/>
        <v>432989702</v>
      </c>
      <c r="Z26" s="37">
        <f>+IF(X26&lt;&gt;0,+(Y26/X26)*100,0)</f>
        <v>1968.7958980776045</v>
      </c>
      <c r="AA26" s="38">
        <f>SUM(AA16:AA25)</f>
        <v>25084790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431395353</v>
      </c>
      <c r="D27" s="29">
        <f>+D14+D26</f>
        <v>0</v>
      </c>
      <c r="E27" s="30">
        <f t="shared" si="2"/>
        <v>82537615</v>
      </c>
      <c r="F27" s="31">
        <f t="shared" si="2"/>
        <v>76287510</v>
      </c>
      <c r="G27" s="31">
        <f t="shared" si="2"/>
        <v>470593098</v>
      </c>
      <c r="H27" s="31">
        <f t="shared" si="2"/>
        <v>4506127</v>
      </c>
      <c r="I27" s="31">
        <f t="shared" si="2"/>
        <v>336691</v>
      </c>
      <c r="J27" s="31">
        <f t="shared" si="2"/>
        <v>475435916</v>
      </c>
      <c r="K27" s="31">
        <f t="shared" si="2"/>
        <v>25120736</v>
      </c>
      <c r="L27" s="31">
        <f t="shared" si="2"/>
        <v>10509851</v>
      </c>
      <c r="M27" s="31">
        <f t="shared" si="2"/>
        <v>30109412</v>
      </c>
      <c r="N27" s="31">
        <f t="shared" si="2"/>
        <v>65739999</v>
      </c>
      <c r="O27" s="31">
        <f t="shared" si="2"/>
        <v>965284</v>
      </c>
      <c r="P27" s="31">
        <f t="shared" si="2"/>
        <v>910260</v>
      </c>
      <c r="Q27" s="31">
        <f t="shared" si="2"/>
        <v>46790385</v>
      </c>
      <c r="R27" s="31">
        <f t="shared" si="2"/>
        <v>48665929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589841844</v>
      </c>
      <c r="X27" s="31">
        <f t="shared" si="2"/>
        <v>55958171</v>
      </c>
      <c r="Y27" s="31">
        <f t="shared" si="2"/>
        <v>533883673</v>
      </c>
      <c r="Z27" s="32">
        <f>+IF(X27&lt;&gt;0,+(Y27/X27)*100,0)</f>
        <v>954.07634570472283</v>
      </c>
      <c r="AA27" s="33">
        <f>+AA14+AA26</f>
        <v>76287510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-354276</v>
      </c>
      <c r="D32" s="18"/>
      <c r="E32" s="19"/>
      <c r="F32" s="20"/>
      <c r="G32" s="20">
        <v>-376493</v>
      </c>
      <c r="H32" s="20">
        <v>-538</v>
      </c>
      <c r="I32" s="20">
        <v>-1179</v>
      </c>
      <c r="J32" s="20">
        <v>-378210</v>
      </c>
      <c r="K32" s="20">
        <v>-1945</v>
      </c>
      <c r="L32" s="20">
        <v>-3454</v>
      </c>
      <c r="M32" s="20">
        <v>-5390</v>
      </c>
      <c r="N32" s="20">
        <v>-10789</v>
      </c>
      <c r="O32" s="20">
        <v>-1018</v>
      </c>
      <c r="P32" s="20">
        <v>-5750</v>
      </c>
      <c r="Q32" s="20">
        <v>-1246</v>
      </c>
      <c r="R32" s="20">
        <v>-8014</v>
      </c>
      <c r="S32" s="20"/>
      <c r="T32" s="20"/>
      <c r="U32" s="20"/>
      <c r="V32" s="20"/>
      <c r="W32" s="20">
        <v>-397013</v>
      </c>
      <c r="X32" s="20"/>
      <c r="Y32" s="20">
        <v>-397013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12242490</v>
      </c>
      <c r="D33" s="18"/>
      <c r="E33" s="19">
        <v>-16113557</v>
      </c>
      <c r="F33" s="20">
        <v>-16113557</v>
      </c>
      <c r="G33" s="20">
        <v>14159202</v>
      </c>
      <c r="H33" s="20">
        <v>256278</v>
      </c>
      <c r="I33" s="20">
        <v>381625</v>
      </c>
      <c r="J33" s="20">
        <v>14797105</v>
      </c>
      <c r="K33" s="20">
        <v>111630</v>
      </c>
      <c r="L33" s="20">
        <v>4656371</v>
      </c>
      <c r="M33" s="20">
        <v>-3492521</v>
      </c>
      <c r="N33" s="20">
        <v>1275480</v>
      </c>
      <c r="O33" s="20">
        <v>906483</v>
      </c>
      <c r="P33" s="20">
        <v>976880</v>
      </c>
      <c r="Q33" s="20">
        <v>239313</v>
      </c>
      <c r="R33" s="20">
        <v>2122676</v>
      </c>
      <c r="S33" s="20"/>
      <c r="T33" s="20"/>
      <c r="U33" s="20"/>
      <c r="V33" s="20"/>
      <c r="W33" s="20">
        <v>18195261</v>
      </c>
      <c r="X33" s="20">
        <v>-15530166</v>
      </c>
      <c r="Y33" s="20">
        <v>33725427</v>
      </c>
      <c r="Z33" s="21">
        <v>-217.16076312384556</v>
      </c>
      <c r="AA33" s="22">
        <v>-16113557</v>
      </c>
    </row>
    <row r="34" spans="1:27" x14ac:dyDescent="0.25">
      <c r="A34" s="23" t="s">
        <v>62</v>
      </c>
      <c r="B34" s="17" t="s">
        <v>33</v>
      </c>
      <c r="C34" s="18">
        <v>-44904690</v>
      </c>
      <c r="D34" s="18"/>
      <c r="E34" s="19">
        <v>1517893</v>
      </c>
      <c r="F34" s="20">
        <v>1517893</v>
      </c>
      <c r="G34" s="20">
        <v>-41515993</v>
      </c>
      <c r="H34" s="20">
        <v>-9930980</v>
      </c>
      <c r="I34" s="20">
        <v>19606000</v>
      </c>
      <c r="J34" s="20">
        <v>-31840973</v>
      </c>
      <c r="K34" s="20">
        <v>12770189</v>
      </c>
      <c r="L34" s="20">
        <v>-62272</v>
      </c>
      <c r="M34" s="20">
        <v>12756167</v>
      </c>
      <c r="N34" s="20">
        <v>25464084</v>
      </c>
      <c r="O34" s="20">
        <v>-1282717</v>
      </c>
      <c r="P34" s="20">
        <v>-4549051</v>
      </c>
      <c r="Q34" s="20">
        <v>24524621</v>
      </c>
      <c r="R34" s="20">
        <v>18692853</v>
      </c>
      <c r="S34" s="20"/>
      <c r="T34" s="20"/>
      <c r="U34" s="20"/>
      <c r="V34" s="20"/>
      <c r="W34" s="20">
        <v>12315964</v>
      </c>
      <c r="X34" s="20">
        <v>1517893</v>
      </c>
      <c r="Y34" s="20">
        <v>10798071</v>
      </c>
      <c r="Z34" s="21">
        <v>711.38551926914477</v>
      </c>
      <c r="AA34" s="22">
        <v>1517893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29501839</v>
      </c>
      <c r="D36" s="18"/>
      <c r="E36" s="19">
        <v>7660752</v>
      </c>
      <c r="F36" s="20">
        <v>7660752</v>
      </c>
      <c r="G36" s="20">
        <v>28621632</v>
      </c>
      <c r="H36" s="20">
        <v>1818595</v>
      </c>
      <c r="I36" s="20">
        <v>467475</v>
      </c>
      <c r="J36" s="20">
        <v>30907702</v>
      </c>
      <c r="K36" s="20">
        <v>420110</v>
      </c>
      <c r="L36" s="20">
        <v>686472</v>
      </c>
      <c r="M36" s="20">
        <v>578971</v>
      </c>
      <c r="N36" s="20">
        <v>1685553</v>
      </c>
      <c r="O36" s="20">
        <v>391797</v>
      </c>
      <c r="P36" s="20">
        <v>461859</v>
      </c>
      <c r="Q36" s="20">
        <v>558285</v>
      </c>
      <c r="R36" s="20">
        <v>1411941</v>
      </c>
      <c r="S36" s="20"/>
      <c r="T36" s="20"/>
      <c r="U36" s="20"/>
      <c r="V36" s="20"/>
      <c r="W36" s="20">
        <v>34005196</v>
      </c>
      <c r="X36" s="20">
        <v>5745564</v>
      </c>
      <c r="Y36" s="20">
        <v>28259632</v>
      </c>
      <c r="Z36" s="21">
        <v>491.851313465484</v>
      </c>
      <c r="AA36" s="22">
        <v>7660752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-3514637</v>
      </c>
      <c r="D38" s="29">
        <f t="shared" ref="D38:Y38" si="3">SUM(D30:D37)</f>
        <v>0</v>
      </c>
      <c r="E38" s="30">
        <f t="shared" si="3"/>
        <v>-6934912</v>
      </c>
      <c r="F38" s="31">
        <f t="shared" si="3"/>
        <v>-6934912</v>
      </c>
      <c r="G38" s="31">
        <f t="shared" si="3"/>
        <v>888348</v>
      </c>
      <c r="H38" s="31">
        <f t="shared" si="3"/>
        <v>-7856645</v>
      </c>
      <c r="I38" s="31">
        <f t="shared" si="3"/>
        <v>20453921</v>
      </c>
      <c r="J38" s="31">
        <f t="shared" si="3"/>
        <v>13485624</v>
      </c>
      <c r="K38" s="31">
        <f t="shared" si="3"/>
        <v>13299984</v>
      </c>
      <c r="L38" s="31">
        <f t="shared" si="3"/>
        <v>5277117</v>
      </c>
      <c r="M38" s="31">
        <f t="shared" si="3"/>
        <v>9837227</v>
      </c>
      <c r="N38" s="31">
        <f t="shared" si="3"/>
        <v>28414328</v>
      </c>
      <c r="O38" s="31">
        <f t="shared" si="3"/>
        <v>14545</v>
      </c>
      <c r="P38" s="31">
        <f t="shared" si="3"/>
        <v>-3116062</v>
      </c>
      <c r="Q38" s="31">
        <f t="shared" si="3"/>
        <v>25320973</v>
      </c>
      <c r="R38" s="31">
        <f t="shared" si="3"/>
        <v>22219456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64119408</v>
      </c>
      <c r="X38" s="31">
        <f t="shared" si="3"/>
        <v>-8266709</v>
      </c>
      <c r="Y38" s="31">
        <f t="shared" si="3"/>
        <v>72386117</v>
      </c>
      <c r="Z38" s="32">
        <f>+IF(X38&lt;&gt;0,+(Y38/X38)*100,0)</f>
        <v>-875.63402800316294</v>
      </c>
      <c r="AA38" s="33">
        <f>SUM(AA30:AA37)</f>
        <v>-6934912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331740</v>
      </c>
      <c r="D40" s="18"/>
      <c r="E40" s="19"/>
      <c r="F40" s="20"/>
      <c r="G40" s="20">
        <v>333041</v>
      </c>
      <c r="H40" s="20">
        <v>1249</v>
      </c>
      <c r="I40" s="20">
        <v>1161</v>
      </c>
      <c r="J40" s="20">
        <v>335451</v>
      </c>
      <c r="K40" s="20">
        <v>1145</v>
      </c>
      <c r="L40" s="20">
        <v>1058</v>
      </c>
      <c r="M40" s="20">
        <v>25420</v>
      </c>
      <c r="N40" s="20">
        <v>27623</v>
      </c>
      <c r="O40" s="20">
        <v>988</v>
      </c>
      <c r="P40" s="20"/>
      <c r="Q40" s="20">
        <v>1808</v>
      </c>
      <c r="R40" s="20">
        <v>2796</v>
      </c>
      <c r="S40" s="20"/>
      <c r="T40" s="20"/>
      <c r="U40" s="20"/>
      <c r="V40" s="20"/>
      <c r="W40" s="20">
        <v>365870</v>
      </c>
      <c r="X40" s="20"/>
      <c r="Y40" s="20">
        <v>365870</v>
      </c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331740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333041</v>
      </c>
      <c r="H44" s="36">
        <f t="shared" si="4"/>
        <v>1249</v>
      </c>
      <c r="I44" s="36">
        <f t="shared" si="4"/>
        <v>1161</v>
      </c>
      <c r="J44" s="36">
        <f t="shared" si="4"/>
        <v>335451</v>
      </c>
      <c r="K44" s="36">
        <f t="shared" si="4"/>
        <v>1145</v>
      </c>
      <c r="L44" s="36">
        <f t="shared" si="4"/>
        <v>1058</v>
      </c>
      <c r="M44" s="36">
        <f t="shared" si="4"/>
        <v>25420</v>
      </c>
      <c r="N44" s="36">
        <f t="shared" si="4"/>
        <v>27623</v>
      </c>
      <c r="O44" s="36">
        <f t="shared" si="4"/>
        <v>988</v>
      </c>
      <c r="P44" s="36">
        <f t="shared" si="4"/>
        <v>0</v>
      </c>
      <c r="Q44" s="36">
        <f t="shared" si="4"/>
        <v>1808</v>
      </c>
      <c r="R44" s="36">
        <f t="shared" si="4"/>
        <v>2796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365870</v>
      </c>
      <c r="X44" s="36">
        <f t="shared" si="4"/>
        <v>0</v>
      </c>
      <c r="Y44" s="36">
        <f t="shared" si="4"/>
        <v>365870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-3182897</v>
      </c>
      <c r="D45" s="29">
        <f>+D38+D44</f>
        <v>0</v>
      </c>
      <c r="E45" s="30">
        <f t="shared" si="5"/>
        <v>-6934912</v>
      </c>
      <c r="F45" s="31">
        <f t="shared" si="5"/>
        <v>-6934912</v>
      </c>
      <c r="G45" s="31">
        <f t="shared" si="5"/>
        <v>1221389</v>
      </c>
      <c r="H45" s="31">
        <f t="shared" si="5"/>
        <v>-7855396</v>
      </c>
      <c r="I45" s="31">
        <f t="shared" si="5"/>
        <v>20455082</v>
      </c>
      <c r="J45" s="31">
        <f t="shared" si="5"/>
        <v>13821075</v>
      </c>
      <c r="K45" s="31">
        <f t="shared" si="5"/>
        <v>13301129</v>
      </c>
      <c r="L45" s="31">
        <f t="shared" si="5"/>
        <v>5278175</v>
      </c>
      <c r="M45" s="31">
        <f t="shared" si="5"/>
        <v>9862647</v>
      </c>
      <c r="N45" s="31">
        <f t="shared" si="5"/>
        <v>28441951</v>
      </c>
      <c r="O45" s="31">
        <f t="shared" si="5"/>
        <v>15533</v>
      </c>
      <c r="P45" s="31">
        <f t="shared" si="5"/>
        <v>-3116062</v>
      </c>
      <c r="Q45" s="31">
        <f t="shared" si="5"/>
        <v>25322781</v>
      </c>
      <c r="R45" s="31">
        <f t="shared" si="5"/>
        <v>22222252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64485278</v>
      </c>
      <c r="X45" s="31">
        <f t="shared" si="5"/>
        <v>-8266709</v>
      </c>
      <c r="Y45" s="31">
        <f t="shared" si="5"/>
        <v>72751987</v>
      </c>
      <c r="Z45" s="32">
        <f>+IF(X45&lt;&gt;0,+(Y45/X45)*100,0)</f>
        <v>-880.05985211285406</v>
      </c>
      <c r="AA45" s="33">
        <f>+AA38+AA44</f>
        <v>-6934912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434578250</v>
      </c>
      <c r="D46" s="42">
        <f t="shared" si="6"/>
        <v>0</v>
      </c>
      <c r="E46" s="43">
        <f t="shared" si="6"/>
        <v>89472527</v>
      </c>
      <c r="F46" s="44">
        <f t="shared" si="6"/>
        <v>83222422</v>
      </c>
      <c r="G46" s="44">
        <f t="shared" si="6"/>
        <v>469371709</v>
      </c>
      <c r="H46" s="44">
        <f t="shared" si="6"/>
        <v>12361523</v>
      </c>
      <c r="I46" s="44">
        <f t="shared" si="6"/>
        <v>-20118391</v>
      </c>
      <c r="J46" s="44">
        <f t="shared" si="6"/>
        <v>461614841</v>
      </c>
      <c r="K46" s="44">
        <f t="shared" si="6"/>
        <v>11819607</v>
      </c>
      <c r="L46" s="44">
        <f t="shared" si="6"/>
        <v>5231676</v>
      </c>
      <c r="M46" s="44">
        <f t="shared" si="6"/>
        <v>20246765</v>
      </c>
      <c r="N46" s="44">
        <f t="shared" si="6"/>
        <v>37298048</v>
      </c>
      <c r="O46" s="44">
        <f t="shared" si="6"/>
        <v>949751</v>
      </c>
      <c r="P46" s="44">
        <f t="shared" si="6"/>
        <v>4026322</v>
      </c>
      <c r="Q46" s="44">
        <f t="shared" si="6"/>
        <v>21467604</v>
      </c>
      <c r="R46" s="44">
        <f t="shared" si="6"/>
        <v>26443677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525356566</v>
      </c>
      <c r="X46" s="44">
        <f t="shared" si="6"/>
        <v>64224880</v>
      </c>
      <c r="Y46" s="44">
        <f t="shared" si="6"/>
        <v>461131686</v>
      </c>
      <c r="Z46" s="45">
        <f>+IF(X46&lt;&gt;0,+(Y46/X46)*100,0)</f>
        <v>717.9954030276117</v>
      </c>
      <c r="AA46" s="46">
        <f>+AA27-AA45</f>
        <v>83222422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212271790</v>
      </c>
      <c r="D48" s="18"/>
      <c r="E48" s="19">
        <v>90990420</v>
      </c>
      <c r="F48" s="20">
        <v>84740315</v>
      </c>
      <c r="G48" s="20">
        <v>256589537</v>
      </c>
      <c r="H48" s="20">
        <v>-1632841</v>
      </c>
      <c r="I48" s="20">
        <v>-1257175</v>
      </c>
      <c r="J48" s="20">
        <v>253699521</v>
      </c>
      <c r="K48" s="20">
        <v>9244481</v>
      </c>
      <c r="L48" s="20">
        <v>3138460</v>
      </c>
      <c r="M48" s="20">
        <v>17706755</v>
      </c>
      <c r="N48" s="20">
        <v>30089696</v>
      </c>
      <c r="O48" s="20">
        <v>-1360371</v>
      </c>
      <c r="P48" s="20">
        <v>1905422</v>
      </c>
      <c r="Q48" s="20">
        <v>19319439</v>
      </c>
      <c r="R48" s="20">
        <v>19864490</v>
      </c>
      <c r="S48" s="20"/>
      <c r="T48" s="20"/>
      <c r="U48" s="20"/>
      <c r="V48" s="20"/>
      <c r="W48" s="20">
        <v>303653707</v>
      </c>
      <c r="X48" s="20">
        <v>65742773</v>
      </c>
      <c r="Y48" s="20">
        <v>237910934</v>
      </c>
      <c r="Z48" s="47">
        <v>361.88150140852741</v>
      </c>
      <c r="AA48" s="22">
        <v>84740315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212271790</v>
      </c>
      <c r="D51" s="50">
        <f t="shared" ref="D51:Y51" si="7">SUM(D48:D50)</f>
        <v>0</v>
      </c>
      <c r="E51" s="51">
        <f t="shared" si="7"/>
        <v>90990420</v>
      </c>
      <c r="F51" s="52">
        <f t="shared" si="7"/>
        <v>84740315</v>
      </c>
      <c r="G51" s="52">
        <f t="shared" si="7"/>
        <v>256589537</v>
      </c>
      <c r="H51" s="52">
        <f t="shared" si="7"/>
        <v>-1632841</v>
      </c>
      <c r="I51" s="52">
        <f t="shared" si="7"/>
        <v>-1257175</v>
      </c>
      <c r="J51" s="52">
        <f t="shared" si="7"/>
        <v>253699521</v>
      </c>
      <c r="K51" s="52">
        <f t="shared" si="7"/>
        <v>9244481</v>
      </c>
      <c r="L51" s="52">
        <f t="shared" si="7"/>
        <v>3138460</v>
      </c>
      <c r="M51" s="52">
        <f t="shared" si="7"/>
        <v>17706755</v>
      </c>
      <c r="N51" s="52">
        <f t="shared" si="7"/>
        <v>30089696</v>
      </c>
      <c r="O51" s="52">
        <f t="shared" si="7"/>
        <v>-1360371</v>
      </c>
      <c r="P51" s="52">
        <f t="shared" si="7"/>
        <v>1905422</v>
      </c>
      <c r="Q51" s="52">
        <f t="shared" si="7"/>
        <v>19319439</v>
      </c>
      <c r="R51" s="52">
        <f t="shared" si="7"/>
        <v>19864490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303653707</v>
      </c>
      <c r="X51" s="52">
        <f t="shared" si="7"/>
        <v>65742773</v>
      </c>
      <c r="Y51" s="52">
        <f t="shared" si="7"/>
        <v>237910934</v>
      </c>
      <c r="Z51" s="53">
        <f>+IF(X51&lt;&gt;0,+(Y51/X51)*100,0)</f>
        <v>361.88150140852741</v>
      </c>
      <c r="AA51" s="54">
        <f>SUM(AA48:AA50)</f>
        <v>84740315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79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-20217373</v>
      </c>
      <c r="D6" s="18"/>
      <c r="E6" s="19">
        <v>64409177</v>
      </c>
      <c r="F6" s="20">
        <v>43079211</v>
      </c>
      <c r="G6" s="20">
        <v>16817303</v>
      </c>
      <c r="H6" s="20">
        <v>-1246838</v>
      </c>
      <c r="I6" s="20">
        <v>-6190034</v>
      </c>
      <c r="J6" s="20">
        <v>9380431</v>
      </c>
      <c r="K6" s="20">
        <v>6593285</v>
      </c>
      <c r="L6" s="20">
        <v>-203177</v>
      </c>
      <c r="M6" s="20">
        <v>-366705</v>
      </c>
      <c r="N6" s="20">
        <v>6023403</v>
      </c>
      <c r="O6" s="20">
        <v>86102</v>
      </c>
      <c r="P6" s="20"/>
      <c r="Q6" s="20">
        <v>-6860221</v>
      </c>
      <c r="R6" s="20">
        <v>-6774119</v>
      </c>
      <c r="S6" s="20"/>
      <c r="T6" s="20"/>
      <c r="U6" s="20"/>
      <c r="V6" s="20"/>
      <c r="W6" s="20">
        <v>8629715</v>
      </c>
      <c r="X6" s="20">
        <v>48307005</v>
      </c>
      <c r="Y6" s="20">
        <v>-39677290</v>
      </c>
      <c r="Z6" s="21">
        <v>-82.135686118400429</v>
      </c>
      <c r="AA6" s="22">
        <v>43079211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-4063395</v>
      </c>
      <c r="D8" s="18"/>
      <c r="E8" s="19">
        <v>-6652128</v>
      </c>
      <c r="F8" s="20">
        <v>3604897</v>
      </c>
      <c r="G8" s="20">
        <v>3581403</v>
      </c>
      <c r="H8" s="20">
        <v>3436508</v>
      </c>
      <c r="I8" s="20">
        <v>2956386</v>
      </c>
      <c r="J8" s="20">
        <v>9974297</v>
      </c>
      <c r="K8" s="20">
        <v>3020945</v>
      </c>
      <c r="L8" s="20">
        <v>1779729</v>
      </c>
      <c r="M8" s="20">
        <v>2177343</v>
      </c>
      <c r="N8" s="20">
        <v>6978017</v>
      </c>
      <c r="O8" s="20">
        <v>3914675</v>
      </c>
      <c r="P8" s="20"/>
      <c r="Q8" s="20">
        <v>1493623</v>
      </c>
      <c r="R8" s="20">
        <v>5408298</v>
      </c>
      <c r="S8" s="20"/>
      <c r="T8" s="20"/>
      <c r="U8" s="20"/>
      <c r="V8" s="20"/>
      <c r="W8" s="20">
        <v>22360612</v>
      </c>
      <c r="X8" s="20">
        <v>-4989096</v>
      </c>
      <c r="Y8" s="20">
        <v>27349708</v>
      </c>
      <c r="Z8" s="21">
        <v>-548.18965199306649</v>
      </c>
      <c r="AA8" s="22">
        <v>3604897</v>
      </c>
    </row>
    <row r="9" spans="1:27" x14ac:dyDescent="0.25">
      <c r="A9" s="23" t="s">
        <v>38</v>
      </c>
      <c r="B9" s="17" t="s">
        <v>33</v>
      </c>
      <c r="C9" s="18">
        <v>11824011</v>
      </c>
      <c r="D9" s="18"/>
      <c r="E9" s="19">
        <v>10000</v>
      </c>
      <c r="F9" s="20">
        <v>-4247025</v>
      </c>
      <c r="G9" s="20">
        <v>127554</v>
      </c>
      <c r="H9" s="20">
        <v>64614</v>
      </c>
      <c r="I9" s="20">
        <v>4587</v>
      </c>
      <c r="J9" s="20">
        <v>196755</v>
      </c>
      <c r="K9" s="20">
        <v>158093</v>
      </c>
      <c r="L9" s="20">
        <v>8092</v>
      </c>
      <c r="M9" s="20">
        <v>39070</v>
      </c>
      <c r="N9" s="20">
        <v>205255</v>
      </c>
      <c r="O9" s="20">
        <v>-30473</v>
      </c>
      <c r="P9" s="20"/>
      <c r="Q9" s="20">
        <v>244517</v>
      </c>
      <c r="R9" s="20">
        <v>214044</v>
      </c>
      <c r="S9" s="20"/>
      <c r="T9" s="20"/>
      <c r="U9" s="20"/>
      <c r="V9" s="20"/>
      <c r="W9" s="20">
        <v>616054</v>
      </c>
      <c r="X9" s="20">
        <v>7497</v>
      </c>
      <c r="Y9" s="20">
        <v>608557</v>
      </c>
      <c r="Z9" s="21">
        <v>8117.3402694411097</v>
      </c>
      <c r="AA9" s="22">
        <v>-4247025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157909</v>
      </c>
      <c r="D11" s="18"/>
      <c r="E11" s="19">
        <v>2552090</v>
      </c>
      <c r="F11" s="20">
        <v>-6421055</v>
      </c>
      <c r="G11" s="20">
        <v>212346</v>
      </c>
      <c r="H11" s="20">
        <v>-28701</v>
      </c>
      <c r="I11" s="20">
        <v>-159840</v>
      </c>
      <c r="J11" s="20">
        <v>23805</v>
      </c>
      <c r="K11" s="20">
        <v>579931</v>
      </c>
      <c r="L11" s="20">
        <v>248668</v>
      </c>
      <c r="M11" s="20">
        <v>-243346</v>
      </c>
      <c r="N11" s="20">
        <v>585253</v>
      </c>
      <c r="O11" s="20">
        <v>-166592</v>
      </c>
      <c r="P11" s="20"/>
      <c r="Q11" s="20">
        <v>1075969</v>
      </c>
      <c r="R11" s="20">
        <v>909377</v>
      </c>
      <c r="S11" s="20"/>
      <c r="T11" s="20"/>
      <c r="U11" s="20"/>
      <c r="V11" s="20"/>
      <c r="W11" s="20">
        <v>1518435</v>
      </c>
      <c r="X11" s="20">
        <v>89997</v>
      </c>
      <c r="Y11" s="20">
        <v>1428438</v>
      </c>
      <c r="Z11" s="21">
        <v>1587.2062402080069</v>
      </c>
      <c r="AA11" s="22">
        <v>-6421055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>
        <v>222428</v>
      </c>
      <c r="H12" s="24">
        <v>314759</v>
      </c>
      <c r="I12" s="24">
        <v>893435</v>
      </c>
      <c r="J12" s="20">
        <v>1430622</v>
      </c>
      <c r="K12" s="24">
        <v>-717934</v>
      </c>
      <c r="L12" s="24">
        <v>164203</v>
      </c>
      <c r="M12" s="20">
        <v>-654463</v>
      </c>
      <c r="N12" s="24">
        <v>-1208194</v>
      </c>
      <c r="O12" s="24"/>
      <c r="P12" s="24"/>
      <c r="Q12" s="20"/>
      <c r="R12" s="24"/>
      <c r="S12" s="24"/>
      <c r="T12" s="20"/>
      <c r="U12" s="24"/>
      <c r="V12" s="24"/>
      <c r="W12" s="24">
        <v>222428</v>
      </c>
      <c r="X12" s="20"/>
      <c r="Y12" s="24">
        <v>222428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-12298848</v>
      </c>
      <c r="D14" s="29">
        <f>SUM(D6:D13)</f>
        <v>0</v>
      </c>
      <c r="E14" s="30">
        <f t="shared" si="0"/>
        <v>60319139</v>
      </c>
      <c r="F14" s="31">
        <f t="shared" si="0"/>
        <v>36016028</v>
      </c>
      <c r="G14" s="31">
        <f t="shared" si="0"/>
        <v>20961034</v>
      </c>
      <c r="H14" s="31">
        <f t="shared" si="0"/>
        <v>2540342</v>
      </c>
      <c r="I14" s="31">
        <f t="shared" si="0"/>
        <v>-2495466</v>
      </c>
      <c r="J14" s="31">
        <f t="shared" si="0"/>
        <v>21005910</v>
      </c>
      <c r="K14" s="31">
        <f t="shared" si="0"/>
        <v>9634320</v>
      </c>
      <c r="L14" s="31">
        <f t="shared" si="0"/>
        <v>1997515</v>
      </c>
      <c r="M14" s="31">
        <f t="shared" si="0"/>
        <v>951899</v>
      </c>
      <c r="N14" s="31">
        <f t="shared" si="0"/>
        <v>12583734</v>
      </c>
      <c r="O14" s="31">
        <f t="shared" si="0"/>
        <v>3803712</v>
      </c>
      <c r="P14" s="31">
        <f t="shared" si="0"/>
        <v>0</v>
      </c>
      <c r="Q14" s="31">
        <f t="shared" si="0"/>
        <v>-4046112</v>
      </c>
      <c r="R14" s="31">
        <f t="shared" si="0"/>
        <v>-242400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33347244</v>
      </c>
      <c r="X14" s="31">
        <f t="shared" si="0"/>
        <v>43415403</v>
      </c>
      <c r="Y14" s="31">
        <f t="shared" si="0"/>
        <v>-10068159</v>
      </c>
      <c r="Z14" s="32">
        <f>+IF(X14&lt;&gt;0,+(Y14/X14)*100,0)</f>
        <v>-23.190292624946956</v>
      </c>
      <c r="AA14" s="33">
        <f>SUM(AA6:AA13)</f>
        <v>36016028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306561511</v>
      </c>
      <c r="D18" s="18"/>
      <c r="E18" s="19">
        <v>281725288</v>
      </c>
      <c r="F18" s="20">
        <v>300069055</v>
      </c>
      <c r="G18" s="24">
        <v>-919037</v>
      </c>
      <c r="H18" s="24">
        <v>88046</v>
      </c>
      <c r="I18" s="24">
        <v>2396677</v>
      </c>
      <c r="J18" s="20">
        <v>1565686</v>
      </c>
      <c r="K18" s="24">
        <v>258491</v>
      </c>
      <c r="L18" s="24">
        <v>259285</v>
      </c>
      <c r="M18" s="20">
        <v>88636</v>
      </c>
      <c r="N18" s="24">
        <v>606412</v>
      </c>
      <c r="O18" s="24">
        <v>-342729</v>
      </c>
      <c r="P18" s="24"/>
      <c r="Q18" s="20">
        <v>4468865</v>
      </c>
      <c r="R18" s="24">
        <v>4126136</v>
      </c>
      <c r="S18" s="24"/>
      <c r="T18" s="20"/>
      <c r="U18" s="24"/>
      <c r="V18" s="24"/>
      <c r="W18" s="24">
        <v>6298234</v>
      </c>
      <c r="X18" s="20">
        <v>279885444</v>
      </c>
      <c r="Y18" s="24">
        <v>-273587210</v>
      </c>
      <c r="Z18" s="25">
        <v>-97.74971005637579</v>
      </c>
      <c r="AA18" s="26">
        <v>300069055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306561511</v>
      </c>
      <c r="D26" s="29">
        <f t="shared" ref="D26:Y26" si="1">SUM(D16:D25)</f>
        <v>0</v>
      </c>
      <c r="E26" s="35">
        <f t="shared" si="1"/>
        <v>281725288</v>
      </c>
      <c r="F26" s="36">
        <f t="shared" si="1"/>
        <v>300069055</v>
      </c>
      <c r="G26" s="36">
        <f t="shared" si="1"/>
        <v>-919037</v>
      </c>
      <c r="H26" s="36">
        <f t="shared" si="1"/>
        <v>88046</v>
      </c>
      <c r="I26" s="36">
        <f t="shared" si="1"/>
        <v>2396677</v>
      </c>
      <c r="J26" s="36">
        <f t="shared" si="1"/>
        <v>1565686</v>
      </c>
      <c r="K26" s="36">
        <f t="shared" si="1"/>
        <v>258491</v>
      </c>
      <c r="L26" s="36">
        <f t="shared" si="1"/>
        <v>259285</v>
      </c>
      <c r="M26" s="36">
        <f t="shared" si="1"/>
        <v>88636</v>
      </c>
      <c r="N26" s="36">
        <f t="shared" si="1"/>
        <v>606412</v>
      </c>
      <c r="O26" s="36">
        <f t="shared" si="1"/>
        <v>-342729</v>
      </c>
      <c r="P26" s="36">
        <f t="shared" si="1"/>
        <v>0</v>
      </c>
      <c r="Q26" s="36">
        <f t="shared" si="1"/>
        <v>4468865</v>
      </c>
      <c r="R26" s="36">
        <f t="shared" si="1"/>
        <v>4126136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6298234</v>
      </c>
      <c r="X26" s="36">
        <f t="shared" si="1"/>
        <v>279885444</v>
      </c>
      <c r="Y26" s="36">
        <f t="shared" si="1"/>
        <v>-273587210</v>
      </c>
      <c r="Z26" s="37">
        <f>+IF(X26&lt;&gt;0,+(Y26/X26)*100,0)</f>
        <v>-97.74971005637579</v>
      </c>
      <c r="AA26" s="38">
        <f>SUM(AA16:AA25)</f>
        <v>300069055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294262663</v>
      </c>
      <c r="D27" s="29">
        <f>+D14+D26</f>
        <v>0</v>
      </c>
      <c r="E27" s="30">
        <f t="shared" si="2"/>
        <v>342044427</v>
      </c>
      <c r="F27" s="31">
        <f t="shared" si="2"/>
        <v>336085083</v>
      </c>
      <c r="G27" s="31">
        <f t="shared" si="2"/>
        <v>20041997</v>
      </c>
      <c r="H27" s="31">
        <f t="shared" si="2"/>
        <v>2628388</v>
      </c>
      <c r="I27" s="31">
        <f t="shared" si="2"/>
        <v>-98789</v>
      </c>
      <c r="J27" s="31">
        <f t="shared" si="2"/>
        <v>22571596</v>
      </c>
      <c r="K27" s="31">
        <f t="shared" si="2"/>
        <v>9892811</v>
      </c>
      <c r="L27" s="31">
        <f t="shared" si="2"/>
        <v>2256800</v>
      </c>
      <c r="M27" s="31">
        <f t="shared" si="2"/>
        <v>1040535</v>
      </c>
      <c r="N27" s="31">
        <f t="shared" si="2"/>
        <v>13190146</v>
      </c>
      <c r="O27" s="31">
        <f t="shared" si="2"/>
        <v>3460983</v>
      </c>
      <c r="P27" s="31">
        <f t="shared" si="2"/>
        <v>0</v>
      </c>
      <c r="Q27" s="31">
        <f t="shared" si="2"/>
        <v>422753</v>
      </c>
      <c r="R27" s="31">
        <f t="shared" si="2"/>
        <v>3883736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39645478</v>
      </c>
      <c r="X27" s="31">
        <f t="shared" si="2"/>
        <v>323300847</v>
      </c>
      <c r="Y27" s="31">
        <f t="shared" si="2"/>
        <v>-283655369</v>
      </c>
      <c r="Z27" s="32">
        <f>+IF(X27&lt;&gt;0,+(Y27/X27)*100,0)</f>
        <v>-87.73727988408271</v>
      </c>
      <c r="AA27" s="33">
        <f>+AA14+AA26</f>
        <v>336085083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>
        <v>-732</v>
      </c>
      <c r="I32" s="20">
        <v>-145</v>
      </c>
      <c r="J32" s="20">
        <v>-877</v>
      </c>
      <c r="K32" s="20">
        <v>-269</v>
      </c>
      <c r="L32" s="20">
        <v>-74</v>
      </c>
      <c r="M32" s="20">
        <v>-539</v>
      </c>
      <c r="N32" s="20">
        <v>-882</v>
      </c>
      <c r="O32" s="20">
        <v>-291</v>
      </c>
      <c r="P32" s="20"/>
      <c r="Q32" s="20">
        <v>-135</v>
      </c>
      <c r="R32" s="20">
        <v>-426</v>
      </c>
      <c r="S32" s="20"/>
      <c r="T32" s="20"/>
      <c r="U32" s="20"/>
      <c r="V32" s="20"/>
      <c r="W32" s="20">
        <v>-2185</v>
      </c>
      <c r="X32" s="20"/>
      <c r="Y32" s="20">
        <v>-2185</v>
      </c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20687002</v>
      </c>
      <c r="F33" s="20">
        <v>11547753</v>
      </c>
      <c r="G33" s="20">
        <v>-477358</v>
      </c>
      <c r="H33" s="20">
        <v>1658702</v>
      </c>
      <c r="I33" s="20">
        <v>-969926</v>
      </c>
      <c r="J33" s="20">
        <v>211418</v>
      </c>
      <c r="K33" s="20">
        <v>4063495</v>
      </c>
      <c r="L33" s="20">
        <v>-2847963</v>
      </c>
      <c r="M33" s="20">
        <v>1131291</v>
      </c>
      <c r="N33" s="20">
        <v>2346823</v>
      </c>
      <c r="O33" s="20">
        <v>180490</v>
      </c>
      <c r="P33" s="20"/>
      <c r="Q33" s="20">
        <v>40643</v>
      </c>
      <c r="R33" s="20">
        <v>221133</v>
      </c>
      <c r="S33" s="20"/>
      <c r="T33" s="20"/>
      <c r="U33" s="20"/>
      <c r="V33" s="20"/>
      <c r="W33" s="20">
        <v>2779374</v>
      </c>
      <c r="X33" s="20">
        <v>13530164</v>
      </c>
      <c r="Y33" s="20">
        <v>-10750790</v>
      </c>
      <c r="Z33" s="21">
        <v>-79.457943007933977</v>
      </c>
      <c r="AA33" s="22">
        <v>11547753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>
        <v>16692000</v>
      </c>
      <c r="H34" s="20"/>
      <c r="I34" s="20">
        <v>-3415175</v>
      </c>
      <c r="J34" s="20">
        <v>13276825</v>
      </c>
      <c r="K34" s="20">
        <v>2950329</v>
      </c>
      <c r="L34" s="20">
        <v>-1630369</v>
      </c>
      <c r="M34" s="20">
        <v>-2146256</v>
      </c>
      <c r="N34" s="20">
        <v>-826296</v>
      </c>
      <c r="O34" s="20">
        <v>-1023405</v>
      </c>
      <c r="P34" s="20"/>
      <c r="Q34" s="20">
        <v>-2277578</v>
      </c>
      <c r="R34" s="20">
        <v>-3300983</v>
      </c>
      <c r="S34" s="20"/>
      <c r="T34" s="20"/>
      <c r="U34" s="20"/>
      <c r="V34" s="20"/>
      <c r="W34" s="20">
        <v>9149546</v>
      </c>
      <c r="X34" s="20"/>
      <c r="Y34" s="20">
        <v>9149546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2097226</v>
      </c>
      <c r="F36" s="20">
        <v>2097226</v>
      </c>
      <c r="G36" s="20">
        <v>234158</v>
      </c>
      <c r="H36" s="20">
        <v>150446</v>
      </c>
      <c r="I36" s="20">
        <v>85582</v>
      </c>
      <c r="J36" s="20">
        <v>470186</v>
      </c>
      <c r="K36" s="20">
        <v>728126</v>
      </c>
      <c r="L36" s="20">
        <v>-350476</v>
      </c>
      <c r="M36" s="20">
        <v>-613678</v>
      </c>
      <c r="N36" s="20">
        <v>-236028</v>
      </c>
      <c r="O36" s="20"/>
      <c r="P36" s="20"/>
      <c r="Q36" s="20"/>
      <c r="R36" s="20"/>
      <c r="S36" s="20"/>
      <c r="T36" s="20"/>
      <c r="U36" s="20"/>
      <c r="V36" s="20"/>
      <c r="W36" s="20">
        <v>234158</v>
      </c>
      <c r="X36" s="20">
        <v>1572921</v>
      </c>
      <c r="Y36" s="20">
        <v>-1338763</v>
      </c>
      <c r="Z36" s="21">
        <v>-85.113174787544949</v>
      </c>
      <c r="AA36" s="22">
        <v>2097226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22784228</v>
      </c>
      <c r="F38" s="31">
        <f t="shared" si="3"/>
        <v>13644979</v>
      </c>
      <c r="G38" s="31">
        <f t="shared" si="3"/>
        <v>16448800</v>
      </c>
      <c r="H38" s="31">
        <f t="shared" si="3"/>
        <v>1808416</v>
      </c>
      <c r="I38" s="31">
        <f t="shared" si="3"/>
        <v>-4299664</v>
      </c>
      <c r="J38" s="31">
        <f t="shared" si="3"/>
        <v>13957552</v>
      </c>
      <c r="K38" s="31">
        <f t="shared" si="3"/>
        <v>7741681</v>
      </c>
      <c r="L38" s="31">
        <f t="shared" si="3"/>
        <v>-4828882</v>
      </c>
      <c r="M38" s="31">
        <f t="shared" si="3"/>
        <v>-1629182</v>
      </c>
      <c r="N38" s="31">
        <f t="shared" si="3"/>
        <v>1283617</v>
      </c>
      <c r="O38" s="31">
        <f t="shared" si="3"/>
        <v>-843206</v>
      </c>
      <c r="P38" s="31">
        <f t="shared" si="3"/>
        <v>0</v>
      </c>
      <c r="Q38" s="31">
        <f t="shared" si="3"/>
        <v>-2237070</v>
      </c>
      <c r="R38" s="31">
        <f t="shared" si="3"/>
        <v>-3080276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12160893</v>
      </c>
      <c r="X38" s="31">
        <f t="shared" si="3"/>
        <v>15103085</v>
      </c>
      <c r="Y38" s="31">
        <f t="shared" si="3"/>
        <v>-2942192</v>
      </c>
      <c r="Z38" s="32">
        <f>+IF(X38&lt;&gt;0,+(Y38/X38)*100,0)</f>
        <v>-19.480735227273101</v>
      </c>
      <c r="AA38" s="33">
        <f>SUM(AA30:AA37)</f>
        <v>13644979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22784228</v>
      </c>
      <c r="F45" s="31">
        <f t="shared" si="5"/>
        <v>13644979</v>
      </c>
      <c r="G45" s="31">
        <f t="shared" si="5"/>
        <v>16448800</v>
      </c>
      <c r="H45" s="31">
        <f t="shared" si="5"/>
        <v>1808416</v>
      </c>
      <c r="I45" s="31">
        <f t="shared" si="5"/>
        <v>-4299664</v>
      </c>
      <c r="J45" s="31">
        <f t="shared" si="5"/>
        <v>13957552</v>
      </c>
      <c r="K45" s="31">
        <f t="shared" si="5"/>
        <v>7741681</v>
      </c>
      <c r="L45" s="31">
        <f t="shared" si="5"/>
        <v>-4828882</v>
      </c>
      <c r="M45" s="31">
        <f t="shared" si="5"/>
        <v>-1629182</v>
      </c>
      <c r="N45" s="31">
        <f t="shared" si="5"/>
        <v>1283617</v>
      </c>
      <c r="O45" s="31">
        <f t="shared" si="5"/>
        <v>-843206</v>
      </c>
      <c r="P45" s="31">
        <f t="shared" si="5"/>
        <v>0</v>
      </c>
      <c r="Q45" s="31">
        <f t="shared" si="5"/>
        <v>-2237070</v>
      </c>
      <c r="R45" s="31">
        <f t="shared" si="5"/>
        <v>-3080276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12160893</v>
      </c>
      <c r="X45" s="31">
        <f t="shared" si="5"/>
        <v>15103085</v>
      </c>
      <c r="Y45" s="31">
        <f t="shared" si="5"/>
        <v>-2942192</v>
      </c>
      <c r="Z45" s="32">
        <f>+IF(X45&lt;&gt;0,+(Y45/X45)*100,0)</f>
        <v>-19.480735227273101</v>
      </c>
      <c r="AA45" s="33">
        <f>+AA38+AA44</f>
        <v>13644979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294262663</v>
      </c>
      <c r="D46" s="42">
        <f t="shared" si="6"/>
        <v>0</v>
      </c>
      <c r="E46" s="43">
        <f t="shared" si="6"/>
        <v>319260199</v>
      </c>
      <c r="F46" s="44">
        <f t="shared" si="6"/>
        <v>322440104</v>
      </c>
      <c r="G46" s="44">
        <f t="shared" si="6"/>
        <v>3593197</v>
      </c>
      <c r="H46" s="44">
        <f t="shared" si="6"/>
        <v>819972</v>
      </c>
      <c r="I46" s="44">
        <f t="shared" si="6"/>
        <v>4200875</v>
      </c>
      <c r="J46" s="44">
        <f t="shared" si="6"/>
        <v>8614044</v>
      </c>
      <c r="K46" s="44">
        <f t="shared" si="6"/>
        <v>2151130</v>
      </c>
      <c r="L46" s="44">
        <f t="shared" si="6"/>
        <v>7085682</v>
      </c>
      <c r="M46" s="44">
        <f t="shared" si="6"/>
        <v>2669717</v>
      </c>
      <c r="N46" s="44">
        <f t="shared" si="6"/>
        <v>11906529</v>
      </c>
      <c r="O46" s="44">
        <f t="shared" si="6"/>
        <v>4304189</v>
      </c>
      <c r="P46" s="44">
        <f t="shared" si="6"/>
        <v>0</v>
      </c>
      <c r="Q46" s="44">
        <f t="shared" si="6"/>
        <v>2659823</v>
      </c>
      <c r="R46" s="44">
        <f t="shared" si="6"/>
        <v>6964012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27484585</v>
      </c>
      <c r="X46" s="44">
        <f t="shared" si="6"/>
        <v>308197762</v>
      </c>
      <c r="Y46" s="44">
        <f t="shared" si="6"/>
        <v>-280713177</v>
      </c>
      <c r="Z46" s="45">
        <f>+IF(X46&lt;&gt;0,+(Y46/X46)*100,0)</f>
        <v>-91.08215944799754</v>
      </c>
      <c r="AA46" s="46">
        <f>+AA27-AA45</f>
        <v>322440104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43316997</v>
      </c>
      <c r="F48" s="20">
        <v>46496902</v>
      </c>
      <c r="G48" s="20">
        <v>3001759</v>
      </c>
      <c r="H48" s="20">
        <v>263542</v>
      </c>
      <c r="I48" s="20">
        <v>3614546</v>
      </c>
      <c r="J48" s="20">
        <v>6879847</v>
      </c>
      <c r="K48" s="20">
        <v>2482761</v>
      </c>
      <c r="L48" s="20">
        <v>5606282</v>
      </c>
      <c r="M48" s="20">
        <v>3945409</v>
      </c>
      <c r="N48" s="20">
        <v>12034452</v>
      </c>
      <c r="O48" s="20">
        <v>3333853</v>
      </c>
      <c r="P48" s="20"/>
      <c r="Q48" s="20">
        <v>-8998339</v>
      </c>
      <c r="R48" s="20">
        <v>-5664486</v>
      </c>
      <c r="S48" s="20"/>
      <c r="T48" s="20"/>
      <c r="U48" s="20"/>
      <c r="V48" s="20"/>
      <c r="W48" s="20">
        <v>13249813</v>
      </c>
      <c r="X48" s="20">
        <v>32254560</v>
      </c>
      <c r="Y48" s="20">
        <v>-19004747</v>
      </c>
      <c r="Z48" s="47">
        <v>-58.921116890138947</v>
      </c>
      <c r="AA48" s="22">
        <v>46496902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43316997</v>
      </c>
      <c r="F51" s="52">
        <f t="shared" si="7"/>
        <v>46496902</v>
      </c>
      <c r="G51" s="52">
        <f t="shared" si="7"/>
        <v>3001759</v>
      </c>
      <c r="H51" s="52">
        <f t="shared" si="7"/>
        <v>263542</v>
      </c>
      <c r="I51" s="52">
        <f t="shared" si="7"/>
        <v>3614546</v>
      </c>
      <c r="J51" s="52">
        <f t="shared" si="7"/>
        <v>6879847</v>
      </c>
      <c r="K51" s="52">
        <f t="shared" si="7"/>
        <v>2482761</v>
      </c>
      <c r="L51" s="52">
        <f t="shared" si="7"/>
        <v>5606282</v>
      </c>
      <c r="M51" s="52">
        <f t="shared" si="7"/>
        <v>3945409</v>
      </c>
      <c r="N51" s="52">
        <f t="shared" si="7"/>
        <v>12034452</v>
      </c>
      <c r="O51" s="52">
        <f t="shared" si="7"/>
        <v>3333853</v>
      </c>
      <c r="P51" s="52">
        <f t="shared" si="7"/>
        <v>0</v>
      </c>
      <c r="Q51" s="52">
        <f t="shared" si="7"/>
        <v>-8998339</v>
      </c>
      <c r="R51" s="52">
        <f t="shared" si="7"/>
        <v>-5664486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13249813</v>
      </c>
      <c r="X51" s="52">
        <f t="shared" si="7"/>
        <v>32254560</v>
      </c>
      <c r="Y51" s="52">
        <f t="shared" si="7"/>
        <v>-19004747</v>
      </c>
      <c r="Z51" s="53">
        <f>+IF(X51&lt;&gt;0,+(Y51/X51)*100,0)</f>
        <v>-58.921116890138947</v>
      </c>
      <c r="AA51" s="54">
        <f>SUM(AA48:AA50)</f>
        <v>46496902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-6755</v>
      </c>
      <c r="D6" s="18"/>
      <c r="E6" s="19">
        <v>-2875247</v>
      </c>
      <c r="F6" s="20">
        <v>-7251488</v>
      </c>
      <c r="G6" s="20">
        <v>-52692</v>
      </c>
      <c r="H6" s="20">
        <v>92258</v>
      </c>
      <c r="I6" s="20">
        <v>-765912</v>
      </c>
      <c r="J6" s="20">
        <v>-726346</v>
      </c>
      <c r="K6" s="20">
        <v>-1139377</v>
      </c>
      <c r="L6" s="20">
        <v>-3555719</v>
      </c>
      <c r="M6" s="20"/>
      <c r="N6" s="20">
        <v>-4695096</v>
      </c>
      <c r="O6" s="20">
        <v>-129160</v>
      </c>
      <c r="P6" s="20">
        <v>117695</v>
      </c>
      <c r="Q6" s="20">
        <v>-1055637</v>
      </c>
      <c r="R6" s="20">
        <v>-1067102</v>
      </c>
      <c r="S6" s="20"/>
      <c r="T6" s="20"/>
      <c r="U6" s="20"/>
      <c r="V6" s="20"/>
      <c r="W6" s="20">
        <v>-6488544</v>
      </c>
      <c r="X6" s="20">
        <v>-5438628</v>
      </c>
      <c r="Y6" s="20">
        <v>-1049916</v>
      </c>
      <c r="Z6" s="21">
        <v>19.304795253508789</v>
      </c>
      <c r="AA6" s="22">
        <v>-7251488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1693761</v>
      </c>
      <c r="D8" s="18"/>
      <c r="E8" s="19">
        <v>16742273</v>
      </c>
      <c r="F8" s="20">
        <v>17757362</v>
      </c>
      <c r="G8" s="20">
        <v>864504</v>
      </c>
      <c r="H8" s="20">
        <v>507814</v>
      </c>
      <c r="I8" s="20">
        <v>326289</v>
      </c>
      <c r="J8" s="20">
        <v>1698607</v>
      </c>
      <c r="K8" s="20">
        <v>633051</v>
      </c>
      <c r="L8" s="20">
        <v>452267</v>
      </c>
      <c r="M8" s="20"/>
      <c r="N8" s="20">
        <v>1085318</v>
      </c>
      <c r="O8" s="20">
        <v>674814</v>
      </c>
      <c r="P8" s="20">
        <v>431468</v>
      </c>
      <c r="Q8" s="20">
        <v>392448</v>
      </c>
      <c r="R8" s="20">
        <v>1498730</v>
      </c>
      <c r="S8" s="20"/>
      <c r="T8" s="20"/>
      <c r="U8" s="20"/>
      <c r="V8" s="20"/>
      <c r="W8" s="20">
        <v>4282655</v>
      </c>
      <c r="X8" s="20">
        <v>13318011</v>
      </c>
      <c r="Y8" s="20">
        <v>-9035356</v>
      </c>
      <c r="Z8" s="21">
        <v>-67.843133633092805</v>
      </c>
      <c r="AA8" s="22">
        <v>17757362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33469</v>
      </c>
      <c r="D11" s="18"/>
      <c r="E11" s="19">
        <v>22652</v>
      </c>
      <c r="F11" s="20">
        <v>22652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16992</v>
      </c>
      <c r="Y11" s="20">
        <v>-16992</v>
      </c>
      <c r="Z11" s="21">
        <v>-100</v>
      </c>
      <c r="AA11" s="22">
        <v>22652</v>
      </c>
    </row>
    <row r="12" spans="1:27" x14ac:dyDescent="0.25">
      <c r="A12" s="23" t="s">
        <v>41</v>
      </c>
      <c r="B12" s="17" t="s">
        <v>33</v>
      </c>
      <c r="C12" s="18">
        <v>881</v>
      </c>
      <c r="D12" s="18"/>
      <c r="E12" s="19">
        <v>1685505</v>
      </c>
      <c r="F12" s="20">
        <v>2671516</v>
      </c>
      <c r="G12" s="24">
        <v>11299</v>
      </c>
      <c r="H12" s="24">
        <v>17900</v>
      </c>
      <c r="I12" s="24">
        <v>138401</v>
      </c>
      <c r="J12" s="20">
        <v>167600</v>
      </c>
      <c r="K12" s="24">
        <v>135980</v>
      </c>
      <c r="L12" s="24">
        <v>487761</v>
      </c>
      <c r="M12" s="20"/>
      <c r="N12" s="24">
        <v>623741</v>
      </c>
      <c r="O12" s="24">
        <v>11443</v>
      </c>
      <c r="P12" s="24">
        <v>6968</v>
      </c>
      <c r="Q12" s="20">
        <v>165244</v>
      </c>
      <c r="R12" s="24">
        <v>183655</v>
      </c>
      <c r="S12" s="24"/>
      <c r="T12" s="20"/>
      <c r="U12" s="24"/>
      <c r="V12" s="24"/>
      <c r="W12" s="24">
        <v>974996</v>
      </c>
      <c r="X12" s="20">
        <v>2003634</v>
      </c>
      <c r="Y12" s="24">
        <v>-1028638</v>
      </c>
      <c r="Z12" s="25">
        <v>-51.338617731581714</v>
      </c>
      <c r="AA12" s="26">
        <v>2671516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1721356</v>
      </c>
      <c r="D14" s="29">
        <f>SUM(D6:D13)</f>
        <v>0</v>
      </c>
      <c r="E14" s="30">
        <f t="shared" si="0"/>
        <v>15575183</v>
      </c>
      <c r="F14" s="31">
        <f t="shared" si="0"/>
        <v>13200042</v>
      </c>
      <c r="G14" s="31">
        <f t="shared" si="0"/>
        <v>823111</v>
      </c>
      <c r="H14" s="31">
        <f t="shared" si="0"/>
        <v>617972</v>
      </c>
      <c r="I14" s="31">
        <f t="shared" si="0"/>
        <v>-301222</v>
      </c>
      <c r="J14" s="31">
        <f t="shared" si="0"/>
        <v>1139861</v>
      </c>
      <c r="K14" s="31">
        <f t="shared" si="0"/>
        <v>-370346</v>
      </c>
      <c r="L14" s="31">
        <f t="shared" si="0"/>
        <v>-2615691</v>
      </c>
      <c r="M14" s="31">
        <f t="shared" si="0"/>
        <v>0</v>
      </c>
      <c r="N14" s="31">
        <f t="shared" si="0"/>
        <v>-2986037</v>
      </c>
      <c r="O14" s="31">
        <f t="shared" si="0"/>
        <v>557097</v>
      </c>
      <c r="P14" s="31">
        <f t="shared" si="0"/>
        <v>556131</v>
      </c>
      <c r="Q14" s="31">
        <f t="shared" si="0"/>
        <v>-497945</v>
      </c>
      <c r="R14" s="31">
        <f t="shared" si="0"/>
        <v>615283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-1230893</v>
      </c>
      <c r="X14" s="31">
        <f t="shared" si="0"/>
        <v>9900009</v>
      </c>
      <c r="Y14" s="31">
        <f t="shared" si="0"/>
        <v>-11130902</v>
      </c>
      <c r="Z14" s="32">
        <f>+IF(X14&lt;&gt;0,+(Y14/X14)*100,0)</f>
        <v>-112.43325132330688</v>
      </c>
      <c r="AA14" s="33">
        <f>SUM(AA6:AA13)</f>
        <v>13200042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8553339</v>
      </c>
      <c r="D18" s="18"/>
      <c r="E18" s="19">
        <v>71565514</v>
      </c>
      <c r="F18" s="20">
        <v>71565514</v>
      </c>
      <c r="G18" s="24">
        <v>90000</v>
      </c>
      <c r="H18" s="24"/>
      <c r="I18" s="24">
        <v>907578</v>
      </c>
      <c r="J18" s="20">
        <v>997578</v>
      </c>
      <c r="K18" s="24">
        <v>901584</v>
      </c>
      <c r="L18" s="24">
        <v>3246885</v>
      </c>
      <c r="M18" s="20"/>
      <c r="N18" s="24">
        <v>4148469</v>
      </c>
      <c r="O18" s="24"/>
      <c r="P18" s="24">
        <v>3295</v>
      </c>
      <c r="Q18" s="20">
        <v>923508</v>
      </c>
      <c r="R18" s="24">
        <v>926803</v>
      </c>
      <c r="S18" s="24"/>
      <c r="T18" s="20"/>
      <c r="U18" s="24"/>
      <c r="V18" s="24"/>
      <c r="W18" s="24">
        <v>6072850</v>
      </c>
      <c r="X18" s="20">
        <v>53674128</v>
      </c>
      <c r="Y18" s="24">
        <v>-47601278</v>
      </c>
      <c r="Z18" s="25">
        <v>-88.685703473375483</v>
      </c>
      <c r="AA18" s="26">
        <v>71565514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8553339</v>
      </c>
      <c r="D26" s="29">
        <f t="shared" ref="D26:Y26" si="1">SUM(D16:D25)</f>
        <v>0</v>
      </c>
      <c r="E26" s="35">
        <f t="shared" si="1"/>
        <v>71565514</v>
      </c>
      <c r="F26" s="36">
        <f t="shared" si="1"/>
        <v>71565514</v>
      </c>
      <c r="G26" s="36">
        <f t="shared" si="1"/>
        <v>90000</v>
      </c>
      <c r="H26" s="36">
        <f t="shared" si="1"/>
        <v>0</v>
      </c>
      <c r="I26" s="36">
        <f t="shared" si="1"/>
        <v>907578</v>
      </c>
      <c r="J26" s="36">
        <f t="shared" si="1"/>
        <v>997578</v>
      </c>
      <c r="K26" s="36">
        <f t="shared" si="1"/>
        <v>901584</v>
      </c>
      <c r="L26" s="36">
        <f t="shared" si="1"/>
        <v>3246885</v>
      </c>
      <c r="M26" s="36">
        <f t="shared" si="1"/>
        <v>0</v>
      </c>
      <c r="N26" s="36">
        <f t="shared" si="1"/>
        <v>4148469</v>
      </c>
      <c r="O26" s="36">
        <f t="shared" si="1"/>
        <v>0</v>
      </c>
      <c r="P26" s="36">
        <f t="shared" si="1"/>
        <v>3295</v>
      </c>
      <c r="Q26" s="36">
        <f t="shared" si="1"/>
        <v>923508</v>
      </c>
      <c r="R26" s="36">
        <f t="shared" si="1"/>
        <v>926803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6072850</v>
      </c>
      <c r="X26" s="36">
        <f t="shared" si="1"/>
        <v>53674128</v>
      </c>
      <c r="Y26" s="36">
        <f t="shared" si="1"/>
        <v>-47601278</v>
      </c>
      <c r="Z26" s="37">
        <f>+IF(X26&lt;&gt;0,+(Y26/X26)*100,0)</f>
        <v>-88.685703473375483</v>
      </c>
      <c r="AA26" s="38">
        <f>SUM(AA16:AA25)</f>
        <v>71565514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10274695</v>
      </c>
      <c r="D27" s="29">
        <f>+D14+D26</f>
        <v>0</v>
      </c>
      <c r="E27" s="30">
        <f t="shared" si="2"/>
        <v>87140697</v>
      </c>
      <c r="F27" s="31">
        <f t="shared" si="2"/>
        <v>84765556</v>
      </c>
      <c r="G27" s="31">
        <f t="shared" si="2"/>
        <v>913111</v>
      </c>
      <c r="H27" s="31">
        <f t="shared" si="2"/>
        <v>617972</v>
      </c>
      <c r="I27" s="31">
        <f t="shared" si="2"/>
        <v>606356</v>
      </c>
      <c r="J27" s="31">
        <f t="shared" si="2"/>
        <v>2137439</v>
      </c>
      <c r="K27" s="31">
        <f t="shared" si="2"/>
        <v>531238</v>
      </c>
      <c r="L27" s="31">
        <f t="shared" si="2"/>
        <v>631194</v>
      </c>
      <c r="M27" s="31">
        <f t="shared" si="2"/>
        <v>0</v>
      </c>
      <c r="N27" s="31">
        <f t="shared" si="2"/>
        <v>1162432</v>
      </c>
      <c r="O27" s="31">
        <f t="shared" si="2"/>
        <v>557097</v>
      </c>
      <c r="P27" s="31">
        <f t="shared" si="2"/>
        <v>559426</v>
      </c>
      <c r="Q27" s="31">
        <f t="shared" si="2"/>
        <v>425563</v>
      </c>
      <c r="R27" s="31">
        <f t="shared" si="2"/>
        <v>1542086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4841957</v>
      </c>
      <c r="X27" s="31">
        <f t="shared" si="2"/>
        <v>63574137</v>
      </c>
      <c r="Y27" s="31">
        <f t="shared" si="2"/>
        <v>-58732180</v>
      </c>
      <c r="Z27" s="32">
        <f>+IF(X27&lt;&gt;0,+(Y27/X27)*100,0)</f>
        <v>-92.383762912896486</v>
      </c>
      <c r="AA27" s="33">
        <f>+AA14+AA26</f>
        <v>84765556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20125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1227861</v>
      </c>
      <c r="D33" s="18"/>
      <c r="E33" s="19">
        <v>1</v>
      </c>
      <c r="F33" s="20">
        <v>-1212133</v>
      </c>
      <c r="G33" s="20">
        <v>-32327</v>
      </c>
      <c r="H33" s="20">
        <v>-3269</v>
      </c>
      <c r="I33" s="20">
        <v>44200</v>
      </c>
      <c r="J33" s="20">
        <v>8604</v>
      </c>
      <c r="K33" s="20">
        <v>137315</v>
      </c>
      <c r="L33" s="20">
        <v>49444</v>
      </c>
      <c r="M33" s="20"/>
      <c r="N33" s="20">
        <v>186759</v>
      </c>
      <c r="O33" s="20">
        <v>-17392</v>
      </c>
      <c r="P33" s="20">
        <v>3057</v>
      </c>
      <c r="Q33" s="20">
        <v>38553</v>
      </c>
      <c r="R33" s="20">
        <v>24218</v>
      </c>
      <c r="S33" s="20"/>
      <c r="T33" s="20"/>
      <c r="U33" s="20"/>
      <c r="V33" s="20"/>
      <c r="W33" s="20">
        <v>219581</v>
      </c>
      <c r="X33" s="20">
        <v>-909099</v>
      </c>
      <c r="Y33" s="20">
        <v>1128680</v>
      </c>
      <c r="Z33" s="21">
        <v>-124.15369503211421</v>
      </c>
      <c r="AA33" s="22">
        <v>-1212133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990818</v>
      </c>
      <c r="F36" s="20">
        <v>857959</v>
      </c>
      <c r="G36" s="20">
        <v>199</v>
      </c>
      <c r="H36" s="20">
        <v>200</v>
      </c>
      <c r="I36" s="20">
        <v>203</v>
      </c>
      <c r="J36" s="20">
        <v>602</v>
      </c>
      <c r="K36" s="20">
        <v>-47925</v>
      </c>
      <c r="L36" s="20">
        <v>207</v>
      </c>
      <c r="M36" s="20"/>
      <c r="N36" s="20">
        <v>-47718</v>
      </c>
      <c r="O36" s="20">
        <v>217</v>
      </c>
      <c r="P36" s="20">
        <v>222</v>
      </c>
      <c r="Q36" s="20">
        <v>223</v>
      </c>
      <c r="R36" s="20">
        <v>662</v>
      </c>
      <c r="S36" s="20"/>
      <c r="T36" s="20"/>
      <c r="U36" s="20"/>
      <c r="V36" s="20"/>
      <c r="W36" s="20">
        <v>-46454</v>
      </c>
      <c r="X36" s="20">
        <v>643473</v>
      </c>
      <c r="Y36" s="20">
        <v>-689927</v>
      </c>
      <c r="Z36" s="21">
        <v>-107.21926172504519</v>
      </c>
      <c r="AA36" s="22">
        <v>857959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1247986</v>
      </c>
      <c r="D38" s="29">
        <f t="shared" ref="D38:Y38" si="3">SUM(D30:D37)</f>
        <v>0</v>
      </c>
      <c r="E38" s="30">
        <f t="shared" si="3"/>
        <v>990819</v>
      </c>
      <c r="F38" s="31">
        <f t="shared" si="3"/>
        <v>-354174</v>
      </c>
      <c r="G38" s="31">
        <f t="shared" si="3"/>
        <v>-32128</v>
      </c>
      <c r="H38" s="31">
        <f t="shared" si="3"/>
        <v>-3069</v>
      </c>
      <c r="I38" s="31">
        <f t="shared" si="3"/>
        <v>44403</v>
      </c>
      <c r="J38" s="31">
        <f t="shared" si="3"/>
        <v>9206</v>
      </c>
      <c r="K38" s="31">
        <f t="shared" si="3"/>
        <v>89390</v>
      </c>
      <c r="L38" s="31">
        <f t="shared" si="3"/>
        <v>49651</v>
      </c>
      <c r="M38" s="31">
        <f t="shared" si="3"/>
        <v>0</v>
      </c>
      <c r="N38" s="31">
        <f t="shared" si="3"/>
        <v>139041</v>
      </c>
      <c r="O38" s="31">
        <f t="shared" si="3"/>
        <v>-17175</v>
      </c>
      <c r="P38" s="31">
        <f t="shared" si="3"/>
        <v>3279</v>
      </c>
      <c r="Q38" s="31">
        <f t="shared" si="3"/>
        <v>38776</v>
      </c>
      <c r="R38" s="31">
        <f t="shared" si="3"/>
        <v>24880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173127</v>
      </c>
      <c r="X38" s="31">
        <f t="shared" si="3"/>
        <v>-265626</v>
      </c>
      <c r="Y38" s="31">
        <f t="shared" si="3"/>
        <v>438753</v>
      </c>
      <c r="Z38" s="32">
        <f>+IF(X38&lt;&gt;0,+(Y38/X38)*100,0)</f>
        <v>-165.1769781572587</v>
      </c>
      <c r="AA38" s="33">
        <f>SUM(AA30:AA37)</f>
        <v>-354174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1247986</v>
      </c>
      <c r="D45" s="29">
        <f>+D38+D44</f>
        <v>0</v>
      </c>
      <c r="E45" s="30">
        <f t="shared" si="5"/>
        <v>990819</v>
      </c>
      <c r="F45" s="31">
        <f t="shared" si="5"/>
        <v>-354174</v>
      </c>
      <c r="G45" s="31">
        <f t="shared" si="5"/>
        <v>-32128</v>
      </c>
      <c r="H45" s="31">
        <f t="shared" si="5"/>
        <v>-3069</v>
      </c>
      <c r="I45" s="31">
        <f t="shared" si="5"/>
        <v>44403</v>
      </c>
      <c r="J45" s="31">
        <f t="shared" si="5"/>
        <v>9206</v>
      </c>
      <c r="K45" s="31">
        <f t="shared" si="5"/>
        <v>89390</v>
      </c>
      <c r="L45" s="31">
        <f t="shared" si="5"/>
        <v>49651</v>
      </c>
      <c r="M45" s="31">
        <f t="shared" si="5"/>
        <v>0</v>
      </c>
      <c r="N45" s="31">
        <f t="shared" si="5"/>
        <v>139041</v>
      </c>
      <c r="O45" s="31">
        <f t="shared" si="5"/>
        <v>-17175</v>
      </c>
      <c r="P45" s="31">
        <f t="shared" si="5"/>
        <v>3279</v>
      </c>
      <c r="Q45" s="31">
        <f t="shared" si="5"/>
        <v>38776</v>
      </c>
      <c r="R45" s="31">
        <f t="shared" si="5"/>
        <v>24880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173127</v>
      </c>
      <c r="X45" s="31">
        <f t="shared" si="5"/>
        <v>-265626</v>
      </c>
      <c r="Y45" s="31">
        <f t="shared" si="5"/>
        <v>438753</v>
      </c>
      <c r="Z45" s="32">
        <f>+IF(X45&lt;&gt;0,+(Y45/X45)*100,0)</f>
        <v>-165.1769781572587</v>
      </c>
      <c r="AA45" s="33">
        <f>+AA38+AA44</f>
        <v>-354174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9026709</v>
      </c>
      <c r="D46" s="42">
        <f t="shared" si="6"/>
        <v>0</v>
      </c>
      <c r="E46" s="43">
        <f t="shared" si="6"/>
        <v>86149878</v>
      </c>
      <c r="F46" s="44">
        <f t="shared" si="6"/>
        <v>85119730</v>
      </c>
      <c r="G46" s="44">
        <f t="shared" si="6"/>
        <v>945239</v>
      </c>
      <c r="H46" s="44">
        <f t="shared" si="6"/>
        <v>621041</v>
      </c>
      <c r="I46" s="44">
        <f t="shared" si="6"/>
        <v>561953</v>
      </c>
      <c r="J46" s="44">
        <f t="shared" si="6"/>
        <v>2128233</v>
      </c>
      <c r="K46" s="44">
        <f t="shared" si="6"/>
        <v>441848</v>
      </c>
      <c r="L46" s="44">
        <f t="shared" si="6"/>
        <v>581543</v>
      </c>
      <c r="M46" s="44">
        <f t="shared" si="6"/>
        <v>0</v>
      </c>
      <c r="N46" s="44">
        <f t="shared" si="6"/>
        <v>1023391</v>
      </c>
      <c r="O46" s="44">
        <f t="shared" si="6"/>
        <v>574272</v>
      </c>
      <c r="P46" s="44">
        <f t="shared" si="6"/>
        <v>556147</v>
      </c>
      <c r="Q46" s="44">
        <f t="shared" si="6"/>
        <v>386787</v>
      </c>
      <c r="R46" s="44">
        <f t="shared" si="6"/>
        <v>1517206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4668830</v>
      </c>
      <c r="X46" s="44">
        <f t="shared" si="6"/>
        <v>63839763</v>
      </c>
      <c r="Y46" s="44">
        <f t="shared" si="6"/>
        <v>-59170933</v>
      </c>
      <c r="Z46" s="45">
        <f>+IF(X46&lt;&gt;0,+(Y46/X46)*100,0)</f>
        <v>-92.686642649346922</v>
      </c>
      <c r="AA46" s="46">
        <f>+AA27-AA45</f>
        <v>85119730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-760999683</v>
      </c>
      <c r="D6" s="18"/>
      <c r="E6" s="19">
        <v>-1528797</v>
      </c>
      <c r="F6" s="20">
        <v>-2380215</v>
      </c>
      <c r="G6" s="20">
        <v>-21542008</v>
      </c>
      <c r="H6" s="20">
        <v>-428</v>
      </c>
      <c r="I6" s="20">
        <v>-3087235</v>
      </c>
      <c r="J6" s="20">
        <v>-24629671</v>
      </c>
      <c r="K6" s="20">
        <v>-9041030</v>
      </c>
      <c r="L6" s="20">
        <v>-5645123</v>
      </c>
      <c r="M6" s="20">
        <v>13142462</v>
      </c>
      <c r="N6" s="20">
        <v>-1543691</v>
      </c>
      <c r="O6" s="20">
        <v>-5324351</v>
      </c>
      <c r="P6" s="20">
        <v>-2912776</v>
      </c>
      <c r="Q6" s="20">
        <v>-1808592</v>
      </c>
      <c r="R6" s="20">
        <v>-10045719</v>
      </c>
      <c r="S6" s="20"/>
      <c r="T6" s="20"/>
      <c r="U6" s="20"/>
      <c r="V6" s="20"/>
      <c r="W6" s="20">
        <v>-36219081</v>
      </c>
      <c r="X6" s="20">
        <v>-1785150</v>
      </c>
      <c r="Y6" s="20">
        <v>-34433931</v>
      </c>
      <c r="Z6" s="21">
        <v>1928.9096714561801</v>
      </c>
      <c r="AA6" s="22">
        <v>-2380215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20384824</v>
      </c>
      <c r="D8" s="18"/>
      <c r="E8" s="19">
        <v>-316251</v>
      </c>
      <c r="F8" s="20">
        <v>171300</v>
      </c>
      <c r="G8" s="20">
        <v>-2696658</v>
      </c>
      <c r="H8" s="20">
        <v>-1002301</v>
      </c>
      <c r="I8" s="20">
        <v>3629390</v>
      </c>
      <c r="J8" s="20">
        <v>-69569</v>
      </c>
      <c r="K8" s="20">
        <v>1080140</v>
      </c>
      <c r="L8" s="20">
        <v>2877464</v>
      </c>
      <c r="M8" s="20">
        <v>3351497</v>
      </c>
      <c r="N8" s="20">
        <v>7309101</v>
      </c>
      <c r="O8" s="20">
        <v>798132</v>
      </c>
      <c r="P8" s="20">
        <v>2030804</v>
      </c>
      <c r="Q8" s="20">
        <v>2527121</v>
      </c>
      <c r="R8" s="20">
        <v>5356057</v>
      </c>
      <c r="S8" s="20"/>
      <c r="T8" s="20"/>
      <c r="U8" s="20"/>
      <c r="V8" s="20"/>
      <c r="W8" s="20">
        <v>12595589</v>
      </c>
      <c r="X8" s="20">
        <v>128466</v>
      </c>
      <c r="Y8" s="20">
        <v>12467123</v>
      </c>
      <c r="Z8" s="21">
        <v>9704.6090016035359</v>
      </c>
      <c r="AA8" s="22">
        <v>171300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393454</v>
      </c>
      <c r="D11" s="18"/>
      <c r="E11" s="19">
        <v>9513760</v>
      </c>
      <c r="F11" s="20">
        <v>-2106546</v>
      </c>
      <c r="G11" s="20"/>
      <c r="H11" s="20"/>
      <c r="I11" s="20"/>
      <c r="J11" s="20"/>
      <c r="K11" s="20"/>
      <c r="L11" s="20"/>
      <c r="M11" s="20"/>
      <c r="N11" s="20"/>
      <c r="O11" s="20">
        <v>393454</v>
      </c>
      <c r="P11" s="20"/>
      <c r="Q11" s="20"/>
      <c r="R11" s="20">
        <v>393454</v>
      </c>
      <c r="S11" s="20"/>
      <c r="T11" s="20"/>
      <c r="U11" s="20"/>
      <c r="V11" s="20"/>
      <c r="W11" s="20">
        <v>393454</v>
      </c>
      <c r="X11" s="20">
        <v>-1579905</v>
      </c>
      <c r="Y11" s="20">
        <v>1973359</v>
      </c>
      <c r="Z11" s="21">
        <v>-124.90364927005105</v>
      </c>
      <c r="AA11" s="22">
        <v>-2106546</v>
      </c>
    </row>
    <row r="12" spans="1:27" x14ac:dyDescent="0.25">
      <c r="A12" s="23" t="s">
        <v>41</v>
      </c>
      <c r="B12" s="17" t="s">
        <v>33</v>
      </c>
      <c r="C12" s="18">
        <v>-1504799</v>
      </c>
      <c r="D12" s="18"/>
      <c r="E12" s="19">
        <v>-3719280</v>
      </c>
      <c r="F12" s="20">
        <v>9240599</v>
      </c>
      <c r="G12" s="24">
        <v>6300</v>
      </c>
      <c r="H12" s="24">
        <v>529920</v>
      </c>
      <c r="I12" s="24">
        <v>728074</v>
      </c>
      <c r="J12" s="20">
        <v>1264294</v>
      </c>
      <c r="K12" s="24">
        <v>898232</v>
      </c>
      <c r="L12" s="24">
        <v>672883</v>
      </c>
      <c r="M12" s="20">
        <v>14247</v>
      </c>
      <c r="N12" s="24">
        <v>1585362</v>
      </c>
      <c r="O12" s="24">
        <v>-1519703</v>
      </c>
      <c r="P12" s="24">
        <v>1069660</v>
      </c>
      <c r="Q12" s="20">
        <v>676984</v>
      </c>
      <c r="R12" s="24">
        <v>226941</v>
      </c>
      <c r="S12" s="24"/>
      <c r="T12" s="20"/>
      <c r="U12" s="24"/>
      <c r="V12" s="24"/>
      <c r="W12" s="24">
        <v>3076597</v>
      </c>
      <c r="X12" s="20">
        <v>6930450</v>
      </c>
      <c r="Y12" s="24">
        <v>-3853853</v>
      </c>
      <c r="Z12" s="25">
        <v>-55.60754352170494</v>
      </c>
      <c r="AA12" s="26">
        <v>9240599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-741726204</v>
      </c>
      <c r="D14" s="29">
        <f>SUM(D6:D13)</f>
        <v>0</v>
      </c>
      <c r="E14" s="30">
        <f t="shared" si="0"/>
        <v>3949432</v>
      </c>
      <c r="F14" s="31">
        <f t="shared" si="0"/>
        <v>4925138</v>
      </c>
      <c r="G14" s="31">
        <f t="shared" si="0"/>
        <v>-24232366</v>
      </c>
      <c r="H14" s="31">
        <f t="shared" si="0"/>
        <v>-472809</v>
      </c>
      <c r="I14" s="31">
        <f t="shared" si="0"/>
        <v>1270229</v>
      </c>
      <c r="J14" s="31">
        <f t="shared" si="0"/>
        <v>-23434946</v>
      </c>
      <c r="K14" s="31">
        <f t="shared" si="0"/>
        <v>-7062658</v>
      </c>
      <c r="L14" s="31">
        <f t="shared" si="0"/>
        <v>-2094776</v>
      </c>
      <c r="M14" s="31">
        <f t="shared" si="0"/>
        <v>16508206</v>
      </c>
      <c r="N14" s="31">
        <f t="shared" si="0"/>
        <v>7350772</v>
      </c>
      <c r="O14" s="31">
        <f t="shared" si="0"/>
        <v>-5652468</v>
      </c>
      <c r="P14" s="31">
        <f t="shared" si="0"/>
        <v>187688</v>
      </c>
      <c r="Q14" s="31">
        <f t="shared" si="0"/>
        <v>1395513</v>
      </c>
      <c r="R14" s="31">
        <f t="shared" si="0"/>
        <v>-4069267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-20153441</v>
      </c>
      <c r="X14" s="31">
        <f t="shared" si="0"/>
        <v>3693861</v>
      </c>
      <c r="Y14" s="31">
        <f t="shared" si="0"/>
        <v>-23847302</v>
      </c>
      <c r="Z14" s="32">
        <f>+IF(X14&lt;&gt;0,+(Y14/X14)*100,0)</f>
        <v>-645.59283633033294</v>
      </c>
      <c r="AA14" s="33">
        <f>SUM(AA6:AA13)</f>
        <v>4925138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4937778</v>
      </c>
      <c r="D18" s="18"/>
      <c r="E18" s="19">
        <v>-5026482</v>
      </c>
      <c r="F18" s="20">
        <v>12167689</v>
      </c>
      <c r="G18" s="24"/>
      <c r="H18" s="24"/>
      <c r="I18" s="24"/>
      <c r="J18" s="20"/>
      <c r="K18" s="24"/>
      <c r="L18" s="24"/>
      <c r="M18" s="20"/>
      <c r="N18" s="24"/>
      <c r="O18" s="24"/>
      <c r="P18" s="24">
        <v>3192501</v>
      </c>
      <c r="Q18" s="20">
        <v>3489145</v>
      </c>
      <c r="R18" s="24">
        <v>6681646</v>
      </c>
      <c r="S18" s="24"/>
      <c r="T18" s="20"/>
      <c r="U18" s="24"/>
      <c r="V18" s="24"/>
      <c r="W18" s="24">
        <v>6681646</v>
      </c>
      <c r="X18" s="20">
        <v>3070147</v>
      </c>
      <c r="Y18" s="24">
        <v>3611499</v>
      </c>
      <c r="Z18" s="25">
        <v>117.63277132984187</v>
      </c>
      <c r="AA18" s="26">
        <v>12167689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4937778</v>
      </c>
      <c r="D26" s="29">
        <f t="shared" ref="D26:Y26" si="1">SUM(D16:D25)</f>
        <v>0</v>
      </c>
      <c r="E26" s="35">
        <f t="shared" si="1"/>
        <v>-5026482</v>
      </c>
      <c r="F26" s="36">
        <f t="shared" si="1"/>
        <v>12167689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3192501</v>
      </c>
      <c r="Q26" s="36">
        <f t="shared" si="1"/>
        <v>3489145</v>
      </c>
      <c r="R26" s="36">
        <f t="shared" si="1"/>
        <v>6681646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6681646</v>
      </c>
      <c r="X26" s="36">
        <f t="shared" si="1"/>
        <v>3070147</v>
      </c>
      <c r="Y26" s="36">
        <f t="shared" si="1"/>
        <v>3611499</v>
      </c>
      <c r="Z26" s="37">
        <f>+IF(X26&lt;&gt;0,+(Y26/X26)*100,0)</f>
        <v>117.63277132984187</v>
      </c>
      <c r="AA26" s="38">
        <f>SUM(AA16:AA25)</f>
        <v>12167689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-736788426</v>
      </c>
      <c r="D27" s="29">
        <f>+D14+D26</f>
        <v>0</v>
      </c>
      <c r="E27" s="30">
        <f t="shared" si="2"/>
        <v>-1077050</v>
      </c>
      <c r="F27" s="31">
        <f t="shared" si="2"/>
        <v>17092827</v>
      </c>
      <c r="G27" s="31">
        <f t="shared" si="2"/>
        <v>-24232366</v>
      </c>
      <c r="H27" s="31">
        <f t="shared" si="2"/>
        <v>-472809</v>
      </c>
      <c r="I27" s="31">
        <f t="shared" si="2"/>
        <v>1270229</v>
      </c>
      <c r="J27" s="31">
        <f t="shared" si="2"/>
        <v>-23434946</v>
      </c>
      <c r="K27" s="31">
        <f t="shared" si="2"/>
        <v>-7062658</v>
      </c>
      <c r="L27" s="31">
        <f t="shared" si="2"/>
        <v>-2094776</v>
      </c>
      <c r="M27" s="31">
        <f t="shared" si="2"/>
        <v>16508206</v>
      </c>
      <c r="N27" s="31">
        <f t="shared" si="2"/>
        <v>7350772</v>
      </c>
      <c r="O27" s="31">
        <f t="shared" si="2"/>
        <v>-5652468</v>
      </c>
      <c r="P27" s="31">
        <f t="shared" si="2"/>
        <v>3380189</v>
      </c>
      <c r="Q27" s="31">
        <f t="shared" si="2"/>
        <v>4884658</v>
      </c>
      <c r="R27" s="31">
        <f t="shared" si="2"/>
        <v>2612379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-13471795</v>
      </c>
      <c r="X27" s="31">
        <f t="shared" si="2"/>
        <v>6764008</v>
      </c>
      <c r="Y27" s="31">
        <f t="shared" si="2"/>
        <v>-20235803</v>
      </c>
      <c r="Z27" s="32">
        <f>+IF(X27&lt;&gt;0,+(Y27/X27)*100,0)</f>
        <v>-299.16882120778092</v>
      </c>
      <c r="AA27" s="33">
        <f>+AA14+AA26</f>
        <v>17092827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-115894243</v>
      </c>
      <c r="D33" s="18"/>
      <c r="E33" s="19">
        <v>19592445</v>
      </c>
      <c r="F33" s="20">
        <v>18655976</v>
      </c>
      <c r="G33" s="20">
        <v>210770</v>
      </c>
      <c r="H33" s="20">
        <v>3327092</v>
      </c>
      <c r="I33" s="20">
        <v>639041</v>
      </c>
      <c r="J33" s="20">
        <v>4176903</v>
      </c>
      <c r="K33" s="20">
        <v>-6669338</v>
      </c>
      <c r="L33" s="20">
        <v>3832650</v>
      </c>
      <c r="M33" s="20">
        <v>5877552</v>
      </c>
      <c r="N33" s="20">
        <v>3040864</v>
      </c>
      <c r="O33" s="20">
        <v>6459076</v>
      </c>
      <c r="P33" s="20">
        <v>-5563804</v>
      </c>
      <c r="Q33" s="20">
        <v>17852793</v>
      </c>
      <c r="R33" s="20">
        <v>18748065</v>
      </c>
      <c r="S33" s="20"/>
      <c r="T33" s="20"/>
      <c r="U33" s="20"/>
      <c r="V33" s="20"/>
      <c r="W33" s="20">
        <v>25965832</v>
      </c>
      <c r="X33" s="20">
        <v>13991976</v>
      </c>
      <c r="Y33" s="20">
        <v>11973856</v>
      </c>
      <c r="Z33" s="21">
        <v>85.576590468708631</v>
      </c>
      <c r="AA33" s="22">
        <v>18655976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6792299</v>
      </c>
      <c r="F36" s="20">
        <v>8035813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6026868</v>
      </c>
      <c r="Y36" s="20">
        <v>-6026868</v>
      </c>
      <c r="Z36" s="21">
        <v>-100</v>
      </c>
      <c r="AA36" s="22">
        <v>8035813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-115894243</v>
      </c>
      <c r="D38" s="29">
        <f t="shared" ref="D38:Y38" si="3">SUM(D30:D37)</f>
        <v>0</v>
      </c>
      <c r="E38" s="30">
        <f t="shared" si="3"/>
        <v>26384744</v>
      </c>
      <c r="F38" s="31">
        <f t="shared" si="3"/>
        <v>26691789</v>
      </c>
      <c r="G38" s="31">
        <f t="shared" si="3"/>
        <v>210770</v>
      </c>
      <c r="H38" s="31">
        <f t="shared" si="3"/>
        <v>3327092</v>
      </c>
      <c r="I38" s="31">
        <f t="shared" si="3"/>
        <v>639041</v>
      </c>
      <c r="J38" s="31">
        <f t="shared" si="3"/>
        <v>4176903</v>
      </c>
      <c r="K38" s="31">
        <f t="shared" si="3"/>
        <v>-6669338</v>
      </c>
      <c r="L38" s="31">
        <f t="shared" si="3"/>
        <v>3832650</v>
      </c>
      <c r="M38" s="31">
        <f t="shared" si="3"/>
        <v>5877552</v>
      </c>
      <c r="N38" s="31">
        <f t="shared" si="3"/>
        <v>3040864</v>
      </c>
      <c r="O38" s="31">
        <f t="shared" si="3"/>
        <v>6459076</v>
      </c>
      <c r="P38" s="31">
        <f t="shared" si="3"/>
        <v>-5563804</v>
      </c>
      <c r="Q38" s="31">
        <f t="shared" si="3"/>
        <v>17852793</v>
      </c>
      <c r="R38" s="31">
        <f t="shared" si="3"/>
        <v>18748065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25965832</v>
      </c>
      <c r="X38" s="31">
        <f t="shared" si="3"/>
        <v>20018844</v>
      </c>
      <c r="Y38" s="31">
        <f t="shared" si="3"/>
        <v>5946988</v>
      </c>
      <c r="Z38" s="32">
        <f>+IF(X38&lt;&gt;0,+(Y38/X38)*100,0)</f>
        <v>29.706950111604847</v>
      </c>
      <c r="AA38" s="33">
        <f>SUM(AA30:AA37)</f>
        <v>26691789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-115894243</v>
      </c>
      <c r="D45" s="29">
        <f>+D38+D44</f>
        <v>0</v>
      </c>
      <c r="E45" s="30">
        <f t="shared" si="5"/>
        <v>26384744</v>
      </c>
      <c r="F45" s="31">
        <f t="shared" si="5"/>
        <v>26691789</v>
      </c>
      <c r="G45" s="31">
        <f t="shared" si="5"/>
        <v>210770</v>
      </c>
      <c r="H45" s="31">
        <f t="shared" si="5"/>
        <v>3327092</v>
      </c>
      <c r="I45" s="31">
        <f t="shared" si="5"/>
        <v>639041</v>
      </c>
      <c r="J45" s="31">
        <f t="shared" si="5"/>
        <v>4176903</v>
      </c>
      <c r="K45" s="31">
        <f t="shared" si="5"/>
        <v>-6669338</v>
      </c>
      <c r="L45" s="31">
        <f t="shared" si="5"/>
        <v>3832650</v>
      </c>
      <c r="M45" s="31">
        <f t="shared" si="5"/>
        <v>5877552</v>
      </c>
      <c r="N45" s="31">
        <f t="shared" si="5"/>
        <v>3040864</v>
      </c>
      <c r="O45" s="31">
        <f t="shared" si="5"/>
        <v>6459076</v>
      </c>
      <c r="P45" s="31">
        <f t="shared" si="5"/>
        <v>-5563804</v>
      </c>
      <c r="Q45" s="31">
        <f t="shared" si="5"/>
        <v>17852793</v>
      </c>
      <c r="R45" s="31">
        <f t="shared" si="5"/>
        <v>18748065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25965832</v>
      </c>
      <c r="X45" s="31">
        <f t="shared" si="5"/>
        <v>20018844</v>
      </c>
      <c r="Y45" s="31">
        <f t="shared" si="5"/>
        <v>5946988</v>
      </c>
      <c r="Z45" s="32">
        <f>+IF(X45&lt;&gt;0,+(Y45/X45)*100,0)</f>
        <v>29.706950111604847</v>
      </c>
      <c r="AA45" s="33">
        <f>+AA38+AA44</f>
        <v>26691789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-620894183</v>
      </c>
      <c r="D46" s="42">
        <f t="shared" si="6"/>
        <v>0</v>
      </c>
      <c r="E46" s="43">
        <f t="shared" si="6"/>
        <v>-27461794</v>
      </c>
      <c r="F46" s="44">
        <f t="shared" si="6"/>
        <v>-9598962</v>
      </c>
      <c r="G46" s="44">
        <f t="shared" si="6"/>
        <v>-24443136</v>
      </c>
      <c r="H46" s="44">
        <f t="shared" si="6"/>
        <v>-3799901</v>
      </c>
      <c r="I46" s="44">
        <f t="shared" si="6"/>
        <v>631188</v>
      </c>
      <c r="J46" s="44">
        <f t="shared" si="6"/>
        <v>-27611849</v>
      </c>
      <c r="K46" s="44">
        <f t="shared" si="6"/>
        <v>-393320</v>
      </c>
      <c r="L46" s="44">
        <f t="shared" si="6"/>
        <v>-5927426</v>
      </c>
      <c r="M46" s="44">
        <f t="shared" si="6"/>
        <v>10630654</v>
      </c>
      <c r="N46" s="44">
        <f t="shared" si="6"/>
        <v>4309908</v>
      </c>
      <c r="O46" s="44">
        <f t="shared" si="6"/>
        <v>-12111544</v>
      </c>
      <c r="P46" s="44">
        <f t="shared" si="6"/>
        <v>8943993</v>
      </c>
      <c r="Q46" s="44">
        <f t="shared" si="6"/>
        <v>-12968135</v>
      </c>
      <c r="R46" s="44">
        <f t="shared" si="6"/>
        <v>-16135686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-39437627</v>
      </c>
      <c r="X46" s="44">
        <f t="shared" si="6"/>
        <v>-13254836</v>
      </c>
      <c r="Y46" s="44">
        <f t="shared" si="6"/>
        <v>-26182791</v>
      </c>
      <c r="Z46" s="45">
        <f>+IF(X46&lt;&gt;0,+(Y46/X46)*100,0)</f>
        <v>197.53387367448377</v>
      </c>
      <c r="AA46" s="46">
        <f>+AA27-AA45</f>
        <v>-9598962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4635263</v>
      </c>
      <c r="D6" s="18"/>
      <c r="E6" s="19">
        <v>-7896564</v>
      </c>
      <c r="F6" s="20">
        <v>-3700449</v>
      </c>
      <c r="G6" s="20">
        <v>7156</v>
      </c>
      <c r="H6" s="20">
        <v>-106460</v>
      </c>
      <c r="I6" s="20">
        <v>-81968</v>
      </c>
      <c r="J6" s="20">
        <v>-181272</v>
      </c>
      <c r="K6" s="20">
        <v>59153</v>
      </c>
      <c r="L6" s="20">
        <v>71468</v>
      </c>
      <c r="M6" s="20">
        <v>-363538</v>
      </c>
      <c r="N6" s="20">
        <v>-232917</v>
      </c>
      <c r="O6" s="20">
        <v>89836</v>
      </c>
      <c r="P6" s="20">
        <v>19754</v>
      </c>
      <c r="Q6" s="20">
        <v>-53228</v>
      </c>
      <c r="R6" s="20">
        <v>56362</v>
      </c>
      <c r="S6" s="20"/>
      <c r="T6" s="20"/>
      <c r="U6" s="20"/>
      <c r="V6" s="20"/>
      <c r="W6" s="20">
        <v>-357827</v>
      </c>
      <c r="X6" s="20">
        <v>-1787852</v>
      </c>
      <c r="Y6" s="20">
        <v>1430025</v>
      </c>
      <c r="Z6" s="21">
        <v>-79.98564758156715</v>
      </c>
      <c r="AA6" s="22">
        <v>-3700449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35181729</v>
      </c>
      <c r="D8" s="18"/>
      <c r="E8" s="19">
        <v>31348297</v>
      </c>
      <c r="F8" s="20">
        <v>31600378</v>
      </c>
      <c r="G8" s="20">
        <v>31982317</v>
      </c>
      <c r="H8" s="20">
        <v>359378</v>
      </c>
      <c r="I8" s="20">
        <v>150479</v>
      </c>
      <c r="J8" s="20">
        <v>32492174</v>
      </c>
      <c r="K8" s="20">
        <v>366843</v>
      </c>
      <c r="L8" s="20">
        <v>356953</v>
      </c>
      <c r="M8" s="20">
        <v>391361</v>
      </c>
      <c r="N8" s="20">
        <v>1115157</v>
      </c>
      <c r="O8" s="20">
        <v>476641</v>
      </c>
      <c r="P8" s="20">
        <v>448864</v>
      </c>
      <c r="Q8" s="20">
        <v>313576</v>
      </c>
      <c r="R8" s="20">
        <v>1239081</v>
      </c>
      <c r="S8" s="20"/>
      <c r="T8" s="20"/>
      <c r="U8" s="20"/>
      <c r="V8" s="20"/>
      <c r="W8" s="20">
        <v>34846412</v>
      </c>
      <c r="X8" s="20">
        <v>32495728</v>
      </c>
      <c r="Y8" s="20">
        <v>2350684</v>
      </c>
      <c r="Z8" s="21">
        <v>7.2338247045888622</v>
      </c>
      <c r="AA8" s="22">
        <v>31600378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1293365</v>
      </c>
      <c r="D11" s="18"/>
      <c r="E11" s="19">
        <v>-569238</v>
      </c>
      <c r="F11" s="20">
        <v>627538</v>
      </c>
      <c r="G11" s="20">
        <v>82558</v>
      </c>
      <c r="H11" s="20">
        <v>1210806</v>
      </c>
      <c r="I11" s="20"/>
      <c r="J11" s="20">
        <v>1293364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1293364</v>
      </c>
      <c r="X11" s="20">
        <v>793993</v>
      </c>
      <c r="Y11" s="20">
        <v>499371</v>
      </c>
      <c r="Z11" s="21">
        <v>62.89362752568347</v>
      </c>
      <c r="AA11" s="22">
        <v>627538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41110357</v>
      </c>
      <c r="D14" s="29">
        <f>SUM(D6:D13)</f>
        <v>0</v>
      </c>
      <c r="E14" s="30">
        <f t="shared" si="0"/>
        <v>22882495</v>
      </c>
      <c r="F14" s="31">
        <f t="shared" si="0"/>
        <v>28527467</v>
      </c>
      <c r="G14" s="31">
        <f t="shared" si="0"/>
        <v>32072031</v>
      </c>
      <c r="H14" s="31">
        <f t="shared" si="0"/>
        <v>1463724</v>
      </c>
      <c r="I14" s="31">
        <f t="shared" si="0"/>
        <v>68511</v>
      </c>
      <c r="J14" s="31">
        <f t="shared" si="0"/>
        <v>33604266</v>
      </c>
      <c r="K14" s="31">
        <f t="shared" si="0"/>
        <v>425996</v>
      </c>
      <c r="L14" s="31">
        <f t="shared" si="0"/>
        <v>428421</v>
      </c>
      <c r="M14" s="31">
        <f t="shared" si="0"/>
        <v>27823</v>
      </c>
      <c r="N14" s="31">
        <f t="shared" si="0"/>
        <v>882240</v>
      </c>
      <c r="O14" s="31">
        <f t="shared" si="0"/>
        <v>566477</v>
      </c>
      <c r="P14" s="31">
        <f t="shared" si="0"/>
        <v>468618</v>
      </c>
      <c r="Q14" s="31">
        <f t="shared" si="0"/>
        <v>260348</v>
      </c>
      <c r="R14" s="31">
        <f t="shared" si="0"/>
        <v>1295443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35781949</v>
      </c>
      <c r="X14" s="31">
        <f t="shared" si="0"/>
        <v>31501869</v>
      </c>
      <c r="Y14" s="31">
        <f t="shared" si="0"/>
        <v>4280080</v>
      </c>
      <c r="Z14" s="32">
        <f>+IF(X14&lt;&gt;0,+(Y14/X14)*100,0)</f>
        <v>13.586749408423989</v>
      </c>
      <c r="AA14" s="33">
        <f>SUM(AA6:AA13)</f>
        <v>28527467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102160998</v>
      </c>
      <c r="D18" s="18"/>
      <c r="E18" s="19">
        <v>91993210</v>
      </c>
      <c r="F18" s="20">
        <v>99925656</v>
      </c>
      <c r="G18" s="24">
        <v>97493507</v>
      </c>
      <c r="H18" s="24">
        <v>2318190</v>
      </c>
      <c r="I18" s="24">
        <v>81365</v>
      </c>
      <c r="J18" s="20">
        <v>99893062</v>
      </c>
      <c r="K18" s="24">
        <v>14411</v>
      </c>
      <c r="L18" s="24">
        <v>2394970</v>
      </c>
      <c r="M18" s="20">
        <v>35408</v>
      </c>
      <c r="N18" s="24">
        <v>2444789</v>
      </c>
      <c r="O18" s="24">
        <v>416086</v>
      </c>
      <c r="P18" s="24"/>
      <c r="Q18" s="20">
        <v>89166</v>
      </c>
      <c r="R18" s="24">
        <v>505252</v>
      </c>
      <c r="S18" s="24"/>
      <c r="T18" s="20"/>
      <c r="U18" s="24"/>
      <c r="V18" s="24"/>
      <c r="W18" s="24">
        <v>102843103</v>
      </c>
      <c r="X18" s="20">
        <v>100484494</v>
      </c>
      <c r="Y18" s="24">
        <v>2358609</v>
      </c>
      <c r="Z18" s="25">
        <v>2.3472367786416877</v>
      </c>
      <c r="AA18" s="26">
        <v>99925656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102160998</v>
      </c>
      <c r="D26" s="29">
        <f t="shared" ref="D26:Y26" si="1">SUM(D16:D25)</f>
        <v>0</v>
      </c>
      <c r="E26" s="35">
        <f t="shared" si="1"/>
        <v>91993210</v>
      </c>
      <c r="F26" s="36">
        <f t="shared" si="1"/>
        <v>99925656</v>
      </c>
      <c r="G26" s="36">
        <f t="shared" si="1"/>
        <v>97493507</v>
      </c>
      <c r="H26" s="36">
        <f t="shared" si="1"/>
        <v>2318190</v>
      </c>
      <c r="I26" s="36">
        <f t="shared" si="1"/>
        <v>81365</v>
      </c>
      <c r="J26" s="36">
        <f t="shared" si="1"/>
        <v>99893062</v>
      </c>
      <c r="K26" s="36">
        <f t="shared" si="1"/>
        <v>14411</v>
      </c>
      <c r="L26" s="36">
        <f t="shared" si="1"/>
        <v>2394970</v>
      </c>
      <c r="M26" s="36">
        <f t="shared" si="1"/>
        <v>35408</v>
      </c>
      <c r="N26" s="36">
        <f t="shared" si="1"/>
        <v>2444789</v>
      </c>
      <c r="O26" s="36">
        <f t="shared" si="1"/>
        <v>416086</v>
      </c>
      <c r="P26" s="36">
        <f t="shared" si="1"/>
        <v>0</v>
      </c>
      <c r="Q26" s="36">
        <f t="shared" si="1"/>
        <v>89166</v>
      </c>
      <c r="R26" s="36">
        <f t="shared" si="1"/>
        <v>505252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102843103</v>
      </c>
      <c r="X26" s="36">
        <f t="shared" si="1"/>
        <v>100484494</v>
      </c>
      <c r="Y26" s="36">
        <f t="shared" si="1"/>
        <v>2358609</v>
      </c>
      <c r="Z26" s="37">
        <f>+IF(X26&lt;&gt;0,+(Y26/X26)*100,0)</f>
        <v>2.3472367786416877</v>
      </c>
      <c r="AA26" s="38">
        <f>SUM(AA16:AA25)</f>
        <v>99925656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143271355</v>
      </c>
      <c r="D27" s="29">
        <f>+D14+D26</f>
        <v>0</v>
      </c>
      <c r="E27" s="30">
        <f t="shared" si="2"/>
        <v>114875705</v>
      </c>
      <c r="F27" s="31">
        <f t="shared" si="2"/>
        <v>128453123</v>
      </c>
      <c r="G27" s="31">
        <f t="shared" si="2"/>
        <v>129565538</v>
      </c>
      <c r="H27" s="31">
        <f t="shared" si="2"/>
        <v>3781914</v>
      </c>
      <c r="I27" s="31">
        <f t="shared" si="2"/>
        <v>149876</v>
      </c>
      <c r="J27" s="31">
        <f t="shared" si="2"/>
        <v>133497328</v>
      </c>
      <c r="K27" s="31">
        <f t="shared" si="2"/>
        <v>440407</v>
      </c>
      <c r="L27" s="31">
        <f t="shared" si="2"/>
        <v>2823391</v>
      </c>
      <c r="M27" s="31">
        <f t="shared" si="2"/>
        <v>63231</v>
      </c>
      <c r="N27" s="31">
        <f t="shared" si="2"/>
        <v>3327029</v>
      </c>
      <c r="O27" s="31">
        <f t="shared" si="2"/>
        <v>982563</v>
      </c>
      <c r="P27" s="31">
        <f t="shared" si="2"/>
        <v>468618</v>
      </c>
      <c r="Q27" s="31">
        <f t="shared" si="2"/>
        <v>349514</v>
      </c>
      <c r="R27" s="31">
        <f t="shared" si="2"/>
        <v>1800695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138625052</v>
      </c>
      <c r="X27" s="31">
        <f t="shared" si="2"/>
        <v>131986363</v>
      </c>
      <c r="Y27" s="31">
        <f t="shared" si="2"/>
        <v>6638689</v>
      </c>
      <c r="Z27" s="32">
        <f>+IF(X27&lt;&gt;0,+(Y27/X27)*100,0)</f>
        <v>5.0298294832171404</v>
      </c>
      <c r="AA27" s="33">
        <f>+AA14+AA26</f>
        <v>128453123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78594</v>
      </c>
      <c r="D33" s="18"/>
      <c r="E33" s="19"/>
      <c r="F33" s="20">
        <v>78594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78594</v>
      </c>
      <c r="Y33" s="20">
        <v>-78594</v>
      </c>
      <c r="Z33" s="21">
        <v>-100</v>
      </c>
      <c r="AA33" s="22">
        <v>78594</v>
      </c>
    </row>
    <row r="34" spans="1:27" x14ac:dyDescent="0.25">
      <c r="A34" s="23" t="s">
        <v>62</v>
      </c>
      <c r="B34" s="17" t="s">
        <v>33</v>
      </c>
      <c r="C34" s="18">
        <v>-8199039</v>
      </c>
      <c r="D34" s="18"/>
      <c r="E34" s="19"/>
      <c r="F34" s="20">
        <v>-8199039</v>
      </c>
      <c r="G34" s="20">
        <v>6950000</v>
      </c>
      <c r="H34" s="20">
        <v>-15149039</v>
      </c>
      <c r="I34" s="20"/>
      <c r="J34" s="20">
        <v>-8199039</v>
      </c>
      <c r="K34" s="20"/>
      <c r="L34" s="20"/>
      <c r="M34" s="20">
        <v>-2715318</v>
      </c>
      <c r="N34" s="20">
        <v>-2715318</v>
      </c>
      <c r="O34" s="20"/>
      <c r="P34" s="20"/>
      <c r="Q34" s="20">
        <v>657428</v>
      </c>
      <c r="R34" s="20">
        <v>657428</v>
      </c>
      <c r="S34" s="20"/>
      <c r="T34" s="20"/>
      <c r="U34" s="20"/>
      <c r="V34" s="20"/>
      <c r="W34" s="20">
        <v>-10256929</v>
      </c>
      <c r="X34" s="20">
        <v>-8199039</v>
      </c>
      <c r="Y34" s="20">
        <v>-2057890</v>
      </c>
      <c r="Z34" s="21">
        <v>25.099161011430731</v>
      </c>
      <c r="AA34" s="22">
        <v>-8199039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-8120445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-8120445</v>
      </c>
      <c r="G38" s="31">
        <f t="shared" si="3"/>
        <v>6950000</v>
      </c>
      <c r="H38" s="31">
        <f t="shared" si="3"/>
        <v>-15149039</v>
      </c>
      <c r="I38" s="31">
        <f t="shared" si="3"/>
        <v>0</v>
      </c>
      <c r="J38" s="31">
        <f t="shared" si="3"/>
        <v>-8199039</v>
      </c>
      <c r="K38" s="31">
        <f t="shared" si="3"/>
        <v>0</v>
      </c>
      <c r="L38" s="31">
        <f t="shared" si="3"/>
        <v>0</v>
      </c>
      <c r="M38" s="31">
        <f t="shared" si="3"/>
        <v>-2715318</v>
      </c>
      <c r="N38" s="31">
        <f t="shared" si="3"/>
        <v>-2715318</v>
      </c>
      <c r="O38" s="31">
        <f t="shared" si="3"/>
        <v>0</v>
      </c>
      <c r="P38" s="31">
        <f t="shared" si="3"/>
        <v>0</v>
      </c>
      <c r="Q38" s="31">
        <f t="shared" si="3"/>
        <v>657428</v>
      </c>
      <c r="R38" s="31">
        <f t="shared" si="3"/>
        <v>657428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-10256929</v>
      </c>
      <c r="X38" s="31">
        <f t="shared" si="3"/>
        <v>-8120445</v>
      </c>
      <c r="Y38" s="31">
        <f t="shared" si="3"/>
        <v>-2136484</v>
      </c>
      <c r="Z38" s="32">
        <f>+IF(X38&lt;&gt;0,+(Y38/X38)*100,0)</f>
        <v>26.309937448009315</v>
      </c>
      <c r="AA38" s="33">
        <f>SUM(AA30:AA37)</f>
        <v>-8120445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-8120445</v>
      </c>
      <c r="D45" s="29">
        <f>+D38+D44</f>
        <v>0</v>
      </c>
      <c r="E45" s="30">
        <f t="shared" si="5"/>
        <v>0</v>
      </c>
      <c r="F45" s="31">
        <f t="shared" si="5"/>
        <v>-8120445</v>
      </c>
      <c r="G45" s="31">
        <f t="shared" si="5"/>
        <v>6950000</v>
      </c>
      <c r="H45" s="31">
        <f t="shared" si="5"/>
        <v>-15149039</v>
      </c>
      <c r="I45" s="31">
        <f t="shared" si="5"/>
        <v>0</v>
      </c>
      <c r="J45" s="31">
        <f t="shared" si="5"/>
        <v>-8199039</v>
      </c>
      <c r="K45" s="31">
        <f t="shared" si="5"/>
        <v>0</v>
      </c>
      <c r="L45" s="31">
        <f t="shared" si="5"/>
        <v>0</v>
      </c>
      <c r="M45" s="31">
        <f t="shared" si="5"/>
        <v>-2715318</v>
      </c>
      <c r="N45" s="31">
        <f t="shared" si="5"/>
        <v>-2715318</v>
      </c>
      <c r="O45" s="31">
        <f t="shared" si="5"/>
        <v>0</v>
      </c>
      <c r="P45" s="31">
        <f t="shared" si="5"/>
        <v>0</v>
      </c>
      <c r="Q45" s="31">
        <f t="shared" si="5"/>
        <v>657428</v>
      </c>
      <c r="R45" s="31">
        <f t="shared" si="5"/>
        <v>657428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-10256929</v>
      </c>
      <c r="X45" s="31">
        <f t="shared" si="5"/>
        <v>-8120445</v>
      </c>
      <c r="Y45" s="31">
        <f t="shared" si="5"/>
        <v>-2136484</v>
      </c>
      <c r="Z45" s="32">
        <f>+IF(X45&lt;&gt;0,+(Y45/X45)*100,0)</f>
        <v>26.309937448009315</v>
      </c>
      <c r="AA45" s="33">
        <f>+AA38+AA44</f>
        <v>-8120445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151391800</v>
      </c>
      <c r="D46" s="42">
        <f t="shared" si="6"/>
        <v>0</v>
      </c>
      <c r="E46" s="43">
        <f t="shared" si="6"/>
        <v>114875705</v>
      </c>
      <c r="F46" s="44">
        <f t="shared" si="6"/>
        <v>136573568</v>
      </c>
      <c r="G46" s="44">
        <f t="shared" si="6"/>
        <v>122615538</v>
      </c>
      <c r="H46" s="44">
        <f t="shared" si="6"/>
        <v>18930953</v>
      </c>
      <c r="I46" s="44">
        <f t="shared" si="6"/>
        <v>149876</v>
      </c>
      <c r="J46" s="44">
        <f t="shared" si="6"/>
        <v>141696367</v>
      </c>
      <c r="K46" s="44">
        <f t="shared" si="6"/>
        <v>440407</v>
      </c>
      <c r="L46" s="44">
        <f t="shared" si="6"/>
        <v>2823391</v>
      </c>
      <c r="M46" s="44">
        <f t="shared" si="6"/>
        <v>2778549</v>
      </c>
      <c r="N46" s="44">
        <f t="shared" si="6"/>
        <v>6042347</v>
      </c>
      <c r="O46" s="44">
        <f t="shared" si="6"/>
        <v>982563</v>
      </c>
      <c r="P46" s="44">
        <f t="shared" si="6"/>
        <v>468618</v>
      </c>
      <c r="Q46" s="44">
        <f t="shared" si="6"/>
        <v>-307914</v>
      </c>
      <c r="R46" s="44">
        <f t="shared" si="6"/>
        <v>1143267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148881981</v>
      </c>
      <c r="X46" s="44">
        <f t="shared" si="6"/>
        <v>140106808</v>
      </c>
      <c r="Y46" s="44">
        <f t="shared" si="6"/>
        <v>8775173</v>
      </c>
      <c r="Z46" s="45">
        <f>+IF(X46&lt;&gt;0,+(Y46/X46)*100,0)</f>
        <v>6.2632024276793183</v>
      </c>
      <c r="AA46" s="46">
        <f>+AA27-AA45</f>
        <v>136573568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22729596</v>
      </c>
      <c r="D48" s="18"/>
      <c r="E48" s="19">
        <v>4329705</v>
      </c>
      <c r="F48" s="20">
        <v>8596627</v>
      </c>
      <c r="G48" s="20">
        <v>22729596</v>
      </c>
      <c r="H48" s="20"/>
      <c r="I48" s="20"/>
      <c r="J48" s="20">
        <v>22729596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22729596</v>
      </c>
      <c r="X48" s="20">
        <v>12129867</v>
      </c>
      <c r="Y48" s="20">
        <v>10599729</v>
      </c>
      <c r="Z48" s="47">
        <v>87.385368693655096</v>
      </c>
      <c r="AA48" s="22">
        <v>8596627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22729596</v>
      </c>
      <c r="D51" s="50">
        <f t="shared" ref="D51:Y51" si="7">SUM(D48:D50)</f>
        <v>0</v>
      </c>
      <c r="E51" s="51">
        <f t="shared" si="7"/>
        <v>4329705</v>
      </c>
      <c r="F51" s="52">
        <f t="shared" si="7"/>
        <v>8596627</v>
      </c>
      <c r="G51" s="52">
        <f t="shared" si="7"/>
        <v>22729596</v>
      </c>
      <c r="H51" s="52">
        <f t="shared" si="7"/>
        <v>0</v>
      </c>
      <c r="I51" s="52">
        <f t="shared" si="7"/>
        <v>0</v>
      </c>
      <c r="J51" s="52">
        <f t="shared" si="7"/>
        <v>22729596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22729596</v>
      </c>
      <c r="X51" s="52">
        <f t="shared" si="7"/>
        <v>12129867</v>
      </c>
      <c r="Y51" s="52">
        <f t="shared" si="7"/>
        <v>10599729</v>
      </c>
      <c r="Z51" s="53">
        <f>+IF(X51&lt;&gt;0,+(Y51/X51)*100,0)</f>
        <v>87.385368693655096</v>
      </c>
      <c r="AA51" s="54">
        <f>SUM(AA48:AA50)</f>
        <v>8596627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>
        <v>-452444</v>
      </c>
      <c r="J11" s="20">
        <v>-452444</v>
      </c>
      <c r="K11" s="20">
        <v>-519675</v>
      </c>
      <c r="L11" s="20">
        <v>-514019</v>
      </c>
      <c r="M11" s="20">
        <v>-472969</v>
      </c>
      <c r="N11" s="20">
        <v>-1506663</v>
      </c>
      <c r="O11" s="20">
        <v>-618736</v>
      </c>
      <c r="P11" s="20">
        <v>-597345</v>
      </c>
      <c r="Q11" s="20">
        <v>-531717</v>
      </c>
      <c r="R11" s="20">
        <v>-1747798</v>
      </c>
      <c r="S11" s="20"/>
      <c r="T11" s="20"/>
      <c r="U11" s="20"/>
      <c r="V11" s="20"/>
      <c r="W11" s="20">
        <v>-3706905</v>
      </c>
      <c r="X11" s="20"/>
      <c r="Y11" s="20">
        <v>-3706905</v>
      </c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-452444</v>
      </c>
      <c r="J14" s="31">
        <f t="shared" si="0"/>
        <v>-452444</v>
      </c>
      <c r="K14" s="31">
        <f t="shared" si="0"/>
        <v>-519675</v>
      </c>
      <c r="L14" s="31">
        <f t="shared" si="0"/>
        <v>-514019</v>
      </c>
      <c r="M14" s="31">
        <f t="shared" si="0"/>
        <v>-472969</v>
      </c>
      <c r="N14" s="31">
        <f t="shared" si="0"/>
        <v>-1506663</v>
      </c>
      <c r="O14" s="31">
        <f t="shared" si="0"/>
        <v>-618736</v>
      </c>
      <c r="P14" s="31">
        <f t="shared" si="0"/>
        <v>-597345</v>
      </c>
      <c r="Q14" s="31">
        <f t="shared" si="0"/>
        <v>-531717</v>
      </c>
      <c r="R14" s="31">
        <f t="shared" si="0"/>
        <v>-1747798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-3706905</v>
      </c>
      <c r="X14" s="31">
        <f t="shared" si="0"/>
        <v>0</v>
      </c>
      <c r="Y14" s="31">
        <f t="shared" si="0"/>
        <v>-3706905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437817694</v>
      </c>
      <c r="D18" s="18"/>
      <c r="E18" s="19">
        <v>417545942</v>
      </c>
      <c r="F18" s="20">
        <v>418159015</v>
      </c>
      <c r="G18" s="24">
        <v>80287507</v>
      </c>
      <c r="H18" s="24">
        <v>358456216</v>
      </c>
      <c r="I18" s="24"/>
      <c r="J18" s="20">
        <v>438743723</v>
      </c>
      <c r="K18" s="24"/>
      <c r="L18" s="24"/>
      <c r="M18" s="20">
        <v>-926026</v>
      </c>
      <c r="N18" s="24">
        <v>-926026</v>
      </c>
      <c r="O18" s="24"/>
      <c r="P18" s="24"/>
      <c r="Q18" s="20">
        <v>143276</v>
      </c>
      <c r="R18" s="24">
        <v>143276</v>
      </c>
      <c r="S18" s="24"/>
      <c r="T18" s="20"/>
      <c r="U18" s="24"/>
      <c r="V18" s="24"/>
      <c r="W18" s="24">
        <v>437960973</v>
      </c>
      <c r="X18" s="20">
        <v>313619265</v>
      </c>
      <c r="Y18" s="24">
        <v>124341708</v>
      </c>
      <c r="Z18" s="25">
        <v>39.647343730621905</v>
      </c>
      <c r="AA18" s="26">
        <v>418159015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437817694</v>
      </c>
      <c r="D26" s="29">
        <f t="shared" ref="D26:Y26" si="1">SUM(D16:D25)</f>
        <v>0</v>
      </c>
      <c r="E26" s="35">
        <f t="shared" si="1"/>
        <v>417545942</v>
      </c>
      <c r="F26" s="36">
        <f t="shared" si="1"/>
        <v>418159015</v>
      </c>
      <c r="G26" s="36">
        <f t="shared" si="1"/>
        <v>80287507</v>
      </c>
      <c r="H26" s="36">
        <f t="shared" si="1"/>
        <v>358456216</v>
      </c>
      <c r="I26" s="36">
        <f t="shared" si="1"/>
        <v>0</v>
      </c>
      <c r="J26" s="36">
        <f t="shared" si="1"/>
        <v>438743723</v>
      </c>
      <c r="K26" s="36">
        <f t="shared" si="1"/>
        <v>0</v>
      </c>
      <c r="L26" s="36">
        <f t="shared" si="1"/>
        <v>0</v>
      </c>
      <c r="M26" s="36">
        <f t="shared" si="1"/>
        <v>-926026</v>
      </c>
      <c r="N26" s="36">
        <f t="shared" si="1"/>
        <v>-926026</v>
      </c>
      <c r="O26" s="36">
        <f t="shared" si="1"/>
        <v>0</v>
      </c>
      <c r="P26" s="36">
        <f t="shared" si="1"/>
        <v>0</v>
      </c>
      <c r="Q26" s="36">
        <f t="shared" si="1"/>
        <v>143276</v>
      </c>
      <c r="R26" s="36">
        <f t="shared" si="1"/>
        <v>143276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437960973</v>
      </c>
      <c r="X26" s="36">
        <f t="shared" si="1"/>
        <v>313619265</v>
      </c>
      <c r="Y26" s="36">
        <f t="shared" si="1"/>
        <v>124341708</v>
      </c>
      <c r="Z26" s="37">
        <f>+IF(X26&lt;&gt;0,+(Y26/X26)*100,0)</f>
        <v>39.647343730621905</v>
      </c>
      <c r="AA26" s="38">
        <f>SUM(AA16:AA25)</f>
        <v>418159015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437817694</v>
      </c>
      <c r="D27" s="29">
        <f>+D14+D26</f>
        <v>0</v>
      </c>
      <c r="E27" s="30">
        <f t="shared" si="2"/>
        <v>417545942</v>
      </c>
      <c r="F27" s="31">
        <f t="shared" si="2"/>
        <v>418159015</v>
      </c>
      <c r="G27" s="31">
        <f t="shared" si="2"/>
        <v>80287507</v>
      </c>
      <c r="H27" s="31">
        <f t="shared" si="2"/>
        <v>358456216</v>
      </c>
      <c r="I27" s="31">
        <f t="shared" si="2"/>
        <v>-452444</v>
      </c>
      <c r="J27" s="31">
        <f t="shared" si="2"/>
        <v>438291279</v>
      </c>
      <c r="K27" s="31">
        <f t="shared" si="2"/>
        <v>-519675</v>
      </c>
      <c r="L27" s="31">
        <f t="shared" si="2"/>
        <v>-514019</v>
      </c>
      <c r="M27" s="31">
        <f t="shared" si="2"/>
        <v>-1398995</v>
      </c>
      <c r="N27" s="31">
        <f t="shared" si="2"/>
        <v>-2432689</v>
      </c>
      <c r="O27" s="31">
        <f t="shared" si="2"/>
        <v>-618736</v>
      </c>
      <c r="P27" s="31">
        <f t="shared" si="2"/>
        <v>-597345</v>
      </c>
      <c r="Q27" s="31">
        <f t="shared" si="2"/>
        <v>-388441</v>
      </c>
      <c r="R27" s="31">
        <f t="shared" si="2"/>
        <v>-1604522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434254068</v>
      </c>
      <c r="X27" s="31">
        <f t="shared" si="2"/>
        <v>313619265</v>
      </c>
      <c r="Y27" s="31">
        <f t="shared" si="2"/>
        <v>120634803</v>
      </c>
      <c r="Z27" s="32">
        <f>+IF(X27&lt;&gt;0,+(Y27/X27)*100,0)</f>
        <v>38.465367553233698</v>
      </c>
      <c r="AA27" s="33">
        <f>+AA14+AA26</f>
        <v>418159015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437817694</v>
      </c>
      <c r="D46" s="42">
        <f t="shared" si="6"/>
        <v>0</v>
      </c>
      <c r="E46" s="43">
        <f t="shared" si="6"/>
        <v>417545942</v>
      </c>
      <c r="F46" s="44">
        <f t="shared" si="6"/>
        <v>418159015</v>
      </c>
      <c r="G46" s="44">
        <f t="shared" si="6"/>
        <v>80287507</v>
      </c>
      <c r="H46" s="44">
        <f t="shared" si="6"/>
        <v>358456216</v>
      </c>
      <c r="I46" s="44">
        <f t="shared" si="6"/>
        <v>-452444</v>
      </c>
      <c r="J46" s="44">
        <f t="shared" si="6"/>
        <v>438291279</v>
      </c>
      <c r="K46" s="44">
        <f t="shared" si="6"/>
        <v>-519675</v>
      </c>
      <c r="L46" s="44">
        <f t="shared" si="6"/>
        <v>-514019</v>
      </c>
      <c r="M46" s="44">
        <f t="shared" si="6"/>
        <v>-1398995</v>
      </c>
      <c r="N46" s="44">
        <f t="shared" si="6"/>
        <v>-2432689</v>
      </c>
      <c r="O46" s="44">
        <f t="shared" si="6"/>
        <v>-618736</v>
      </c>
      <c r="P46" s="44">
        <f t="shared" si="6"/>
        <v>-597345</v>
      </c>
      <c r="Q46" s="44">
        <f t="shared" si="6"/>
        <v>-388441</v>
      </c>
      <c r="R46" s="44">
        <f t="shared" si="6"/>
        <v>-1604522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434254068</v>
      </c>
      <c r="X46" s="44">
        <f t="shared" si="6"/>
        <v>313619265</v>
      </c>
      <c r="Y46" s="44">
        <f t="shared" si="6"/>
        <v>120634803</v>
      </c>
      <c r="Z46" s="45">
        <f>+IF(X46&lt;&gt;0,+(Y46/X46)*100,0)</f>
        <v>38.465367553233698</v>
      </c>
      <c r="AA46" s="46">
        <f>+AA27-AA45</f>
        <v>418159015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489939125</v>
      </c>
      <c r="D48" s="18"/>
      <c r="E48" s="19">
        <v>330440366</v>
      </c>
      <c r="F48" s="20">
        <v>379559305</v>
      </c>
      <c r="G48" s="20">
        <v>100472822</v>
      </c>
      <c r="H48" s="20">
        <v>344787707</v>
      </c>
      <c r="I48" s="20">
        <v>-579654</v>
      </c>
      <c r="J48" s="20">
        <v>444680875</v>
      </c>
      <c r="K48" s="20">
        <v>-314774</v>
      </c>
      <c r="L48" s="20">
        <v>-664450</v>
      </c>
      <c r="M48" s="20">
        <v>1506667</v>
      </c>
      <c r="N48" s="20">
        <v>527443</v>
      </c>
      <c r="O48" s="20">
        <v>-563982</v>
      </c>
      <c r="P48" s="20">
        <v>-571243</v>
      </c>
      <c r="Q48" s="20">
        <v>7248391</v>
      </c>
      <c r="R48" s="20">
        <v>6113166</v>
      </c>
      <c r="S48" s="20"/>
      <c r="T48" s="20"/>
      <c r="U48" s="20"/>
      <c r="V48" s="20"/>
      <c r="W48" s="20">
        <v>451321484</v>
      </c>
      <c r="X48" s="20">
        <v>284669478</v>
      </c>
      <c r="Y48" s="20">
        <v>166652006</v>
      </c>
      <c r="Z48" s="47">
        <v>58.542281094146666</v>
      </c>
      <c r="AA48" s="22">
        <v>379559305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489939125</v>
      </c>
      <c r="D51" s="50">
        <f t="shared" ref="D51:Y51" si="7">SUM(D48:D50)</f>
        <v>0</v>
      </c>
      <c r="E51" s="51">
        <f t="shared" si="7"/>
        <v>330440366</v>
      </c>
      <c r="F51" s="52">
        <f t="shared" si="7"/>
        <v>379559305</v>
      </c>
      <c r="G51" s="52">
        <f t="shared" si="7"/>
        <v>100472822</v>
      </c>
      <c r="H51" s="52">
        <f t="shared" si="7"/>
        <v>344787707</v>
      </c>
      <c r="I51" s="52">
        <f t="shared" si="7"/>
        <v>-579654</v>
      </c>
      <c r="J51" s="52">
        <f t="shared" si="7"/>
        <v>444680875</v>
      </c>
      <c r="K51" s="52">
        <f t="shared" si="7"/>
        <v>-314774</v>
      </c>
      <c r="L51" s="52">
        <f t="shared" si="7"/>
        <v>-664450</v>
      </c>
      <c r="M51" s="52">
        <f t="shared" si="7"/>
        <v>1506667</v>
      </c>
      <c r="N51" s="52">
        <f t="shared" si="7"/>
        <v>527443</v>
      </c>
      <c r="O51" s="52">
        <f t="shared" si="7"/>
        <v>-563982</v>
      </c>
      <c r="P51" s="52">
        <f t="shared" si="7"/>
        <v>-571243</v>
      </c>
      <c r="Q51" s="52">
        <f t="shared" si="7"/>
        <v>7248391</v>
      </c>
      <c r="R51" s="52">
        <f t="shared" si="7"/>
        <v>6113166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451321484</v>
      </c>
      <c r="X51" s="52">
        <f t="shared" si="7"/>
        <v>284669478</v>
      </c>
      <c r="Y51" s="52">
        <f t="shared" si="7"/>
        <v>166652006</v>
      </c>
      <c r="Z51" s="53">
        <f>+IF(X51&lt;&gt;0,+(Y51/X51)*100,0)</f>
        <v>58.542281094146666</v>
      </c>
      <c r="AA51" s="54">
        <f>SUM(AA48:AA50)</f>
        <v>379559305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7311502</v>
      </c>
      <c r="F6" s="20">
        <v>1600249</v>
      </c>
      <c r="G6" s="20">
        <v>-3086681</v>
      </c>
      <c r="H6" s="20">
        <v>-3013872</v>
      </c>
      <c r="I6" s="20">
        <v>-4632196</v>
      </c>
      <c r="J6" s="20">
        <v>-10732749</v>
      </c>
      <c r="K6" s="20">
        <v>-2175534</v>
      </c>
      <c r="L6" s="20">
        <v>-4468904</v>
      </c>
      <c r="M6" s="20">
        <v>-5778456</v>
      </c>
      <c r="N6" s="20">
        <v>-12422894</v>
      </c>
      <c r="O6" s="20">
        <v>131832</v>
      </c>
      <c r="P6" s="20">
        <v>-1722216</v>
      </c>
      <c r="Q6" s="20">
        <v>137740</v>
      </c>
      <c r="R6" s="20">
        <v>-1452644</v>
      </c>
      <c r="S6" s="20"/>
      <c r="T6" s="20"/>
      <c r="U6" s="20"/>
      <c r="V6" s="20"/>
      <c r="W6" s="20">
        <v>-24608287</v>
      </c>
      <c r="X6" s="20">
        <v>1200177</v>
      </c>
      <c r="Y6" s="20">
        <v>-25808464</v>
      </c>
      <c r="Z6" s="21">
        <v>-2150.3881510810488</v>
      </c>
      <c r="AA6" s="22">
        <v>1600249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3278532</v>
      </c>
      <c r="D8" s="18"/>
      <c r="E8" s="19">
        <v>1064415</v>
      </c>
      <c r="F8" s="20">
        <v>920920</v>
      </c>
      <c r="G8" s="20">
        <v>378728</v>
      </c>
      <c r="H8" s="20">
        <v>175036</v>
      </c>
      <c r="I8" s="20">
        <v>184407</v>
      </c>
      <c r="J8" s="20">
        <v>738171</v>
      </c>
      <c r="K8" s="20">
        <v>150786</v>
      </c>
      <c r="L8" s="20">
        <v>179858</v>
      </c>
      <c r="M8" s="20">
        <v>290818</v>
      </c>
      <c r="N8" s="20">
        <v>621462</v>
      </c>
      <c r="O8" s="20">
        <v>311108</v>
      </c>
      <c r="P8" s="20">
        <v>190188</v>
      </c>
      <c r="Q8" s="20">
        <v>637022</v>
      </c>
      <c r="R8" s="20">
        <v>1138318</v>
      </c>
      <c r="S8" s="20"/>
      <c r="T8" s="20"/>
      <c r="U8" s="20"/>
      <c r="V8" s="20"/>
      <c r="W8" s="20">
        <v>2497951</v>
      </c>
      <c r="X8" s="20">
        <v>690696</v>
      </c>
      <c r="Y8" s="20">
        <v>1807255</v>
      </c>
      <c r="Z8" s="21">
        <v>261.65708213164692</v>
      </c>
      <c r="AA8" s="22">
        <v>920920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90386</v>
      </c>
      <c r="D11" s="18"/>
      <c r="E11" s="19">
        <v>158856</v>
      </c>
      <c r="F11" s="20">
        <v>158856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119142</v>
      </c>
      <c r="Y11" s="20">
        <v>-119142</v>
      </c>
      <c r="Z11" s="21">
        <v>-100</v>
      </c>
      <c r="AA11" s="22">
        <v>158856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4733038</v>
      </c>
      <c r="F12" s="20">
        <v>4834090</v>
      </c>
      <c r="G12" s="24">
        <v>412618</v>
      </c>
      <c r="H12" s="24">
        <v>440672</v>
      </c>
      <c r="I12" s="24">
        <v>632104</v>
      </c>
      <c r="J12" s="20">
        <v>1485394</v>
      </c>
      <c r="K12" s="24">
        <v>317407</v>
      </c>
      <c r="L12" s="24">
        <v>592891</v>
      </c>
      <c r="M12" s="20">
        <v>745322</v>
      </c>
      <c r="N12" s="24">
        <v>1655620</v>
      </c>
      <c r="O12" s="24">
        <v>10238</v>
      </c>
      <c r="P12" s="24">
        <v>254174</v>
      </c>
      <c r="Q12" s="20">
        <v>351040</v>
      </c>
      <c r="R12" s="24">
        <v>615452</v>
      </c>
      <c r="S12" s="24"/>
      <c r="T12" s="20"/>
      <c r="U12" s="24"/>
      <c r="V12" s="24"/>
      <c r="W12" s="24">
        <v>3756466</v>
      </c>
      <c r="X12" s="20">
        <v>3625560</v>
      </c>
      <c r="Y12" s="24">
        <v>130906</v>
      </c>
      <c r="Z12" s="25">
        <v>3.6106422180297666</v>
      </c>
      <c r="AA12" s="26">
        <v>4834090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3368918</v>
      </c>
      <c r="D14" s="29">
        <f>SUM(D6:D13)</f>
        <v>0</v>
      </c>
      <c r="E14" s="30">
        <f t="shared" si="0"/>
        <v>13267811</v>
      </c>
      <c r="F14" s="31">
        <f t="shared" si="0"/>
        <v>7514115</v>
      </c>
      <c r="G14" s="31">
        <f t="shared" si="0"/>
        <v>-2295335</v>
      </c>
      <c r="H14" s="31">
        <f t="shared" si="0"/>
        <v>-2398164</v>
      </c>
      <c r="I14" s="31">
        <f t="shared" si="0"/>
        <v>-3815685</v>
      </c>
      <c r="J14" s="31">
        <f t="shared" si="0"/>
        <v>-8509184</v>
      </c>
      <c r="K14" s="31">
        <f t="shared" si="0"/>
        <v>-1707341</v>
      </c>
      <c r="L14" s="31">
        <f t="shared" si="0"/>
        <v>-3696155</v>
      </c>
      <c r="M14" s="31">
        <f t="shared" si="0"/>
        <v>-4742316</v>
      </c>
      <c r="N14" s="31">
        <f t="shared" si="0"/>
        <v>-10145812</v>
      </c>
      <c r="O14" s="31">
        <f t="shared" si="0"/>
        <v>453178</v>
      </c>
      <c r="P14" s="31">
        <f t="shared" si="0"/>
        <v>-1277854</v>
      </c>
      <c r="Q14" s="31">
        <f t="shared" si="0"/>
        <v>1125802</v>
      </c>
      <c r="R14" s="31">
        <f t="shared" si="0"/>
        <v>301126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-18353870</v>
      </c>
      <c r="X14" s="31">
        <f t="shared" si="0"/>
        <v>5635575</v>
      </c>
      <c r="Y14" s="31">
        <f t="shared" si="0"/>
        <v>-23989445</v>
      </c>
      <c r="Z14" s="32">
        <f>+IF(X14&lt;&gt;0,+(Y14/X14)*100,0)</f>
        <v>-425.67874617940492</v>
      </c>
      <c r="AA14" s="33">
        <f>SUM(AA6:AA13)</f>
        <v>7514115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28022730</v>
      </c>
      <c r="D18" s="18"/>
      <c r="E18" s="19">
        <v>29618458</v>
      </c>
      <c r="F18" s="20">
        <v>30318458</v>
      </c>
      <c r="G18" s="24">
        <v>2732078</v>
      </c>
      <c r="H18" s="24">
        <v>2916331</v>
      </c>
      <c r="I18" s="24">
        <v>4185284</v>
      </c>
      <c r="J18" s="20">
        <v>9833693</v>
      </c>
      <c r="K18" s="24">
        <v>2074392</v>
      </c>
      <c r="L18" s="24">
        <v>3883674</v>
      </c>
      <c r="M18" s="20">
        <v>4955640</v>
      </c>
      <c r="N18" s="24">
        <v>10913706</v>
      </c>
      <c r="O18" s="24"/>
      <c r="P18" s="24">
        <v>1650192</v>
      </c>
      <c r="Q18" s="20">
        <v>2338037</v>
      </c>
      <c r="R18" s="24">
        <v>3988229</v>
      </c>
      <c r="S18" s="24"/>
      <c r="T18" s="20"/>
      <c r="U18" s="24"/>
      <c r="V18" s="24"/>
      <c r="W18" s="24">
        <v>24735628</v>
      </c>
      <c r="X18" s="20">
        <v>22388845</v>
      </c>
      <c r="Y18" s="24">
        <v>2346783</v>
      </c>
      <c r="Z18" s="25">
        <v>10.481929728844879</v>
      </c>
      <c r="AA18" s="26">
        <v>30318458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28022730</v>
      </c>
      <c r="D26" s="29">
        <f t="shared" ref="D26:Y26" si="1">SUM(D16:D25)</f>
        <v>0</v>
      </c>
      <c r="E26" s="35">
        <f t="shared" si="1"/>
        <v>29618458</v>
      </c>
      <c r="F26" s="36">
        <f t="shared" si="1"/>
        <v>30318458</v>
      </c>
      <c r="G26" s="36">
        <f t="shared" si="1"/>
        <v>2732078</v>
      </c>
      <c r="H26" s="36">
        <f t="shared" si="1"/>
        <v>2916331</v>
      </c>
      <c r="I26" s="36">
        <f t="shared" si="1"/>
        <v>4185284</v>
      </c>
      <c r="J26" s="36">
        <f t="shared" si="1"/>
        <v>9833693</v>
      </c>
      <c r="K26" s="36">
        <f t="shared" si="1"/>
        <v>2074392</v>
      </c>
      <c r="L26" s="36">
        <f t="shared" si="1"/>
        <v>3883674</v>
      </c>
      <c r="M26" s="36">
        <f t="shared" si="1"/>
        <v>4955640</v>
      </c>
      <c r="N26" s="36">
        <f t="shared" si="1"/>
        <v>10913706</v>
      </c>
      <c r="O26" s="36">
        <f t="shared" si="1"/>
        <v>0</v>
      </c>
      <c r="P26" s="36">
        <f t="shared" si="1"/>
        <v>1650192</v>
      </c>
      <c r="Q26" s="36">
        <f t="shared" si="1"/>
        <v>2338037</v>
      </c>
      <c r="R26" s="36">
        <f t="shared" si="1"/>
        <v>3988229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24735628</v>
      </c>
      <c r="X26" s="36">
        <f t="shared" si="1"/>
        <v>22388845</v>
      </c>
      <c r="Y26" s="36">
        <f t="shared" si="1"/>
        <v>2346783</v>
      </c>
      <c r="Z26" s="37">
        <f>+IF(X26&lt;&gt;0,+(Y26/X26)*100,0)</f>
        <v>10.481929728844879</v>
      </c>
      <c r="AA26" s="38">
        <f>SUM(AA16:AA25)</f>
        <v>30318458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31391648</v>
      </c>
      <c r="D27" s="29">
        <f>+D14+D26</f>
        <v>0</v>
      </c>
      <c r="E27" s="30">
        <f t="shared" si="2"/>
        <v>42886269</v>
      </c>
      <c r="F27" s="31">
        <f t="shared" si="2"/>
        <v>37832573</v>
      </c>
      <c r="G27" s="31">
        <f t="shared" si="2"/>
        <v>436743</v>
      </c>
      <c r="H27" s="31">
        <f t="shared" si="2"/>
        <v>518167</v>
      </c>
      <c r="I27" s="31">
        <f t="shared" si="2"/>
        <v>369599</v>
      </c>
      <c r="J27" s="31">
        <f t="shared" si="2"/>
        <v>1324509</v>
      </c>
      <c r="K27" s="31">
        <f t="shared" si="2"/>
        <v>367051</v>
      </c>
      <c r="L27" s="31">
        <f t="shared" si="2"/>
        <v>187519</v>
      </c>
      <c r="M27" s="31">
        <f t="shared" si="2"/>
        <v>213324</v>
      </c>
      <c r="N27" s="31">
        <f t="shared" si="2"/>
        <v>767894</v>
      </c>
      <c r="O27" s="31">
        <f t="shared" si="2"/>
        <v>453178</v>
      </c>
      <c r="P27" s="31">
        <f t="shared" si="2"/>
        <v>372338</v>
      </c>
      <c r="Q27" s="31">
        <f t="shared" si="2"/>
        <v>3463839</v>
      </c>
      <c r="R27" s="31">
        <f t="shared" si="2"/>
        <v>4289355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6381758</v>
      </c>
      <c r="X27" s="31">
        <f t="shared" si="2"/>
        <v>28024420</v>
      </c>
      <c r="Y27" s="31">
        <f t="shared" si="2"/>
        <v>-21642662</v>
      </c>
      <c r="Z27" s="32">
        <f>+IF(X27&lt;&gt;0,+(Y27/X27)*100,0)</f>
        <v>-77.227867695388525</v>
      </c>
      <c r="AA27" s="33">
        <f>+AA14+AA26</f>
        <v>37832573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501860</v>
      </c>
      <c r="D32" s="18"/>
      <c r="E32" s="19">
        <v>422368</v>
      </c>
      <c r="F32" s="20">
        <v>422368</v>
      </c>
      <c r="G32" s="20"/>
      <c r="H32" s="20">
        <v>7560</v>
      </c>
      <c r="I32" s="20">
        <v>3760</v>
      </c>
      <c r="J32" s="20">
        <v>11320</v>
      </c>
      <c r="K32" s="20">
        <v>2787</v>
      </c>
      <c r="L32" s="20">
        <v>4792</v>
      </c>
      <c r="M32" s="20">
        <v>2000</v>
      </c>
      <c r="N32" s="20">
        <v>9579</v>
      </c>
      <c r="O32" s="20">
        <v>-50</v>
      </c>
      <c r="P32" s="20">
        <v>1000</v>
      </c>
      <c r="Q32" s="20">
        <v>2900</v>
      </c>
      <c r="R32" s="20">
        <v>3850</v>
      </c>
      <c r="S32" s="20"/>
      <c r="T32" s="20"/>
      <c r="U32" s="20"/>
      <c r="V32" s="20"/>
      <c r="W32" s="20">
        <v>24749</v>
      </c>
      <c r="X32" s="20">
        <v>316773</v>
      </c>
      <c r="Y32" s="20">
        <v>-292024</v>
      </c>
      <c r="Z32" s="21">
        <v>-92.187149788649918</v>
      </c>
      <c r="AA32" s="22">
        <v>422368</v>
      </c>
    </row>
    <row r="33" spans="1:27" x14ac:dyDescent="0.25">
      <c r="A33" s="23" t="s">
        <v>61</v>
      </c>
      <c r="B33" s="17" t="s">
        <v>33</v>
      </c>
      <c r="C33" s="18"/>
      <c r="D33" s="18"/>
      <c r="E33" s="19">
        <v>-783</v>
      </c>
      <c r="F33" s="20">
        <v>-19501</v>
      </c>
      <c r="G33" s="20">
        <v>-26720</v>
      </c>
      <c r="H33" s="20">
        <v>28636</v>
      </c>
      <c r="I33" s="20">
        <v>-9229</v>
      </c>
      <c r="J33" s="20">
        <v>-7313</v>
      </c>
      <c r="K33" s="20">
        <v>28198</v>
      </c>
      <c r="L33" s="20">
        <v>1683</v>
      </c>
      <c r="M33" s="20">
        <v>10044</v>
      </c>
      <c r="N33" s="20">
        <v>39925</v>
      </c>
      <c r="O33" s="20">
        <v>165599</v>
      </c>
      <c r="P33" s="20">
        <v>41805</v>
      </c>
      <c r="Q33" s="20">
        <v>3631542</v>
      </c>
      <c r="R33" s="20">
        <v>3838946</v>
      </c>
      <c r="S33" s="20"/>
      <c r="T33" s="20"/>
      <c r="U33" s="20"/>
      <c r="V33" s="20"/>
      <c r="W33" s="20">
        <v>3871558</v>
      </c>
      <c r="X33" s="20">
        <v>-14616</v>
      </c>
      <c r="Y33" s="20">
        <v>3886174</v>
      </c>
      <c r="Z33" s="21">
        <v>-26588.492063492067</v>
      </c>
      <c r="AA33" s="22">
        <v>-19501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>
        <v>-14078236</v>
      </c>
      <c r="L34" s="20">
        <v>-4466225</v>
      </c>
      <c r="M34" s="20">
        <v>-5691587</v>
      </c>
      <c r="N34" s="20">
        <v>-24236048</v>
      </c>
      <c r="O34" s="20"/>
      <c r="P34" s="20">
        <v>-1897721</v>
      </c>
      <c r="Q34" s="20">
        <v>-2688743</v>
      </c>
      <c r="R34" s="20">
        <v>-4586464</v>
      </c>
      <c r="S34" s="20"/>
      <c r="T34" s="20"/>
      <c r="U34" s="20"/>
      <c r="V34" s="20"/>
      <c r="W34" s="20">
        <v>-28822512</v>
      </c>
      <c r="X34" s="20"/>
      <c r="Y34" s="20">
        <v>-28822512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496902</v>
      </c>
      <c r="F36" s="20">
        <v>440354</v>
      </c>
      <c r="G36" s="20"/>
      <c r="H36" s="20"/>
      <c r="I36" s="20"/>
      <c r="J36" s="20"/>
      <c r="K36" s="20">
        <v>34</v>
      </c>
      <c r="L36" s="20"/>
      <c r="M36" s="20">
        <v>333</v>
      </c>
      <c r="N36" s="20">
        <v>367</v>
      </c>
      <c r="O36" s="20"/>
      <c r="P36" s="20">
        <v>172</v>
      </c>
      <c r="Q36" s="20">
        <v>103</v>
      </c>
      <c r="R36" s="20">
        <v>275</v>
      </c>
      <c r="S36" s="20"/>
      <c r="T36" s="20"/>
      <c r="U36" s="20"/>
      <c r="V36" s="20"/>
      <c r="W36" s="20">
        <v>642</v>
      </c>
      <c r="X36" s="20">
        <v>330264</v>
      </c>
      <c r="Y36" s="20">
        <v>-329622</v>
      </c>
      <c r="Z36" s="21">
        <v>-99.805610057408629</v>
      </c>
      <c r="AA36" s="22">
        <v>440354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501860</v>
      </c>
      <c r="D38" s="29">
        <f t="shared" ref="D38:Y38" si="3">SUM(D30:D37)</f>
        <v>0</v>
      </c>
      <c r="E38" s="30">
        <f t="shared" si="3"/>
        <v>918487</v>
      </c>
      <c r="F38" s="31">
        <f t="shared" si="3"/>
        <v>843221</v>
      </c>
      <c r="G38" s="31">
        <f t="shared" si="3"/>
        <v>-26720</v>
      </c>
      <c r="H38" s="31">
        <f t="shared" si="3"/>
        <v>36196</v>
      </c>
      <c r="I38" s="31">
        <f t="shared" si="3"/>
        <v>-5469</v>
      </c>
      <c r="J38" s="31">
        <f t="shared" si="3"/>
        <v>4007</v>
      </c>
      <c r="K38" s="31">
        <f t="shared" si="3"/>
        <v>-14047217</v>
      </c>
      <c r="L38" s="31">
        <f t="shared" si="3"/>
        <v>-4459750</v>
      </c>
      <c r="M38" s="31">
        <f t="shared" si="3"/>
        <v>-5679210</v>
      </c>
      <c r="N38" s="31">
        <f t="shared" si="3"/>
        <v>-24186177</v>
      </c>
      <c r="O38" s="31">
        <f t="shared" si="3"/>
        <v>165549</v>
      </c>
      <c r="P38" s="31">
        <f t="shared" si="3"/>
        <v>-1854744</v>
      </c>
      <c r="Q38" s="31">
        <f t="shared" si="3"/>
        <v>945802</v>
      </c>
      <c r="R38" s="31">
        <f t="shared" si="3"/>
        <v>-743393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-24925563</v>
      </c>
      <c r="X38" s="31">
        <f t="shared" si="3"/>
        <v>632421</v>
      </c>
      <c r="Y38" s="31">
        <f t="shared" si="3"/>
        <v>-25557984</v>
      </c>
      <c r="Z38" s="32">
        <f>+IF(X38&lt;&gt;0,+(Y38/X38)*100,0)</f>
        <v>-4041.2927464458007</v>
      </c>
      <c r="AA38" s="33">
        <f>SUM(AA30:AA37)</f>
        <v>843221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501860</v>
      </c>
      <c r="D45" s="29">
        <f>+D38+D44</f>
        <v>0</v>
      </c>
      <c r="E45" s="30">
        <f t="shared" si="5"/>
        <v>918487</v>
      </c>
      <c r="F45" s="31">
        <f t="shared" si="5"/>
        <v>843221</v>
      </c>
      <c r="G45" s="31">
        <f t="shared" si="5"/>
        <v>-26720</v>
      </c>
      <c r="H45" s="31">
        <f t="shared" si="5"/>
        <v>36196</v>
      </c>
      <c r="I45" s="31">
        <f t="shared" si="5"/>
        <v>-5469</v>
      </c>
      <c r="J45" s="31">
        <f t="shared" si="5"/>
        <v>4007</v>
      </c>
      <c r="K45" s="31">
        <f t="shared" si="5"/>
        <v>-14047217</v>
      </c>
      <c r="L45" s="31">
        <f t="shared" si="5"/>
        <v>-4459750</v>
      </c>
      <c r="M45" s="31">
        <f t="shared" si="5"/>
        <v>-5679210</v>
      </c>
      <c r="N45" s="31">
        <f t="shared" si="5"/>
        <v>-24186177</v>
      </c>
      <c r="O45" s="31">
        <f t="shared" si="5"/>
        <v>165549</v>
      </c>
      <c r="P45" s="31">
        <f t="shared" si="5"/>
        <v>-1854744</v>
      </c>
      <c r="Q45" s="31">
        <f t="shared" si="5"/>
        <v>945802</v>
      </c>
      <c r="R45" s="31">
        <f t="shared" si="5"/>
        <v>-743393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-24925563</v>
      </c>
      <c r="X45" s="31">
        <f t="shared" si="5"/>
        <v>632421</v>
      </c>
      <c r="Y45" s="31">
        <f t="shared" si="5"/>
        <v>-25557984</v>
      </c>
      <c r="Z45" s="32">
        <f>+IF(X45&lt;&gt;0,+(Y45/X45)*100,0)</f>
        <v>-4041.2927464458007</v>
      </c>
      <c r="AA45" s="33">
        <f>+AA38+AA44</f>
        <v>843221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30889788</v>
      </c>
      <c r="D46" s="42">
        <f t="shared" si="6"/>
        <v>0</v>
      </c>
      <c r="E46" s="43">
        <f t="shared" si="6"/>
        <v>41967782</v>
      </c>
      <c r="F46" s="44">
        <f t="shared" si="6"/>
        <v>36989352</v>
      </c>
      <c r="G46" s="44">
        <f t="shared" si="6"/>
        <v>463463</v>
      </c>
      <c r="H46" s="44">
        <f t="shared" si="6"/>
        <v>481971</v>
      </c>
      <c r="I46" s="44">
        <f t="shared" si="6"/>
        <v>375068</v>
      </c>
      <c r="J46" s="44">
        <f t="shared" si="6"/>
        <v>1320502</v>
      </c>
      <c r="K46" s="44">
        <f t="shared" si="6"/>
        <v>14414268</v>
      </c>
      <c r="L46" s="44">
        <f t="shared" si="6"/>
        <v>4647269</v>
      </c>
      <c r="M46" s="44">
        <f t="shared" si="6"/>
        <v>5892534</v>
      </c>
      <c r="N46" s="44">
        <f t="shared" si="6"/>
        <v>24954071</v>
      </c>
      <c r="O46" s="44">
        <f t="shared" si="6"/>
        <v>287629</v>
      </c>
      <c r="P46" s="44">
        <f t="shared" si="6"/>
        <v>2227082</v>
      </c>
      <c r="Q46" s="44">
        <f t="shared" si="6"/>
        <v>2518037</v>
      </c>
      <c r="R46" s="44">
        <f t="shared" si="6"/>
        <v>5032748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31307321</v>
      </c>
      <c r="X46" s="44">
        <f t="shared" si="6"/>
        <v>27391999</v>
      </c>
      <c r="Y46" s="44">
        <f t="shared" si="6"/>
        <v>3915322</v>
      </c>
      <c r="Z46" s="45">
        <f>+IF(X46&lt;&gt;0,+(Y46/X46)*100,0)</f>
        <v>14.293670206398589</v>
      </c>
      <c r="AA46" s="46">
        <f>+AA27-AA45</f>
        <v>36989352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317127</v>
      </c>
      <c r="D48" s="18"/>
      <c r="E48" s="19"/>
      <c r="F48" s="20"/>
      <c r="G48" s="20"/>
      <c r="H48" s="20"/>
      <c r="I48" s="20">
        <v>-309</v>
      </c>
      <c r="J48" s="20">
        <v>-309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-309</v>
      </c>
      <c r="X48" s="20"/>
      <c r="Y48" s="20">
        <v>-309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317127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-309</v>
      </c>
      <c r="J51" s="52">
        <f t="shared" si="7"/>
        <v>-309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-309</v>
      </c>
      <c r="X51" s="52">
        <f t="shared" si="7"/>
        <v>0</v>
      </c>
      <c r="Y51" s="52">
        <f t="shared" si="7"/>
        <v>-309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20528740</v>
      </c>
      <c r="D11" s="18"/>
      <c r="E11" s="19">
        <v>63310</v>
      </c>
      <c r="F11" s="20">
        <v>63310</v>
      </c>
      <c r="G11" s="20">
        <v>337687</v>
      </c>
      <c r="H11" s="20">
        <v>552554</v>
      </c>
      <c r="I11" s="20">
        <v>7672691</v>
      </c>
      <c r="J11" s="20">
        <v>8562932</v>
      </c>
      <c r="K11" s="20">
        <v>603570</v>
      </c>
      <c r="L11" s="20">
        <v>637444</v>
      </c>
      <c r="M11" s="20">
        <v>671802</v>
      </c>
      <c r="N11" s="20">
        <v>1912816</v>
      </c>
      <c r="O11" s="20">
        <v>968733</v>
      </c>
      <c r="P11" s="20">
        <v>864476</v>
      </c>
      <c r="Q11" s="20">
        <v>574807</v>
      </c>
      <c r="R11" s="20">
        <v>2408016</v>
      </c>
      <c r="S11" s="20"/>
      <c r="T11" s="20"/>
      <c r="U11" s="20"/>
      <c r="V11" s="20"/>
      <c r="W11" s="20">
        <v>12883764</v>
      </c>
      <c r="X11" s="20">
        <v>47484</v>
      </c>
      <c r="Y11" s="20">
        <v>12836280</v>
      </c>
      <c r="Z11" s="21">
        <v>27032.853171594645</v>
      </c>
      <c r="AA11" s="22">
        <v>63310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20528740</v>
      </c>
      <c r="D14" s="29">
        <f>SUM(D6:D13)</f>
        <v>0</v>
      </c>
      <c r="E14" s="30">
        <f t="shared" si="0"/>
        <v>63310</v>
      </c>
      <c r="F14" s="31">
        <f t="shared" si="0"/>
        <v>63310</v>
      </c>
      <c r="G14" s="31">
        <f t="shared" si="0"/>
        <v>337687</v>
      </c>
      <c r="H14" s="31">
        <f t="shared" si="0"/>
        <v>552554</v>
      </c>
      <c r="I14" s="31">
        <f t="shared" si="0"/>
        <v>7672691</v>
      </c>
      <c r="J14" s="31">
        <f t="shared" si="0"/>
        <v>8562932</v>
      </c>
      <c r="K14" s="31">
        <f t="shared" si="0"/>
        <v>603570</v>
      </c>
      <c r="L14" s="31">
        <f t="shared" si="0"/>
        <v>637444</v>
      </c>
      <c r="M14" s="31">
        <f t="shared" si="0"/>
        <v>671802</v>
      </c>
      <c r="N14" s="31">
        <f t="shared" si="0"/>
        <v>1912816</v>
      </c>
      <c r="O14" s="31">
        <f t="shared" si="0"/>
        <v>968733</v>
      </c>
      <c r="P14" s="31">
        <f t="shared" si="0"/>
        <v>864476</v>
      </c>
      <c r="Q14" s="31">
        <f t="shared" si="0"/>
        <v>574807</v>
      </c>
      <c r="R14" s="31">
        <f t="shared" si="0"/>
        <v>2408016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12883764</v>
      </c>
      <c r="X14" s="31">
        <f t="shared" si="0"/>
        <v>47484</v>
      </c>
      <c r="Y14" s="31">
        <f t="shared" si="0"/>
        <v>12836280</v>
      </c>
      <c r="Z14" s="32">
        <f>+IF(X14&lt;&gt;0,+(Y14/X14)*100,0)</f>
        <v>27032.853171594645</v>
      </c>
      <c r="AA14" s="33">
        <f>SUM(AA6:AA13)</f>
        <v>63310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52184815</v>
      </c>
      <c r="D18" s="18"/>
      <c r="E18" s="19">
        <v>18447000</v>
      </c>
      <c r="F18" s="20">
        <v>18447000</v>
      </c>
      <c r="G18" s="24"/>
      <c r="H18" s="24">
        <v>1677737</v>
      </c>
      <c r="I18" s="24">
        <v>21868385</v>
      </c>
      <c r="J18" s="20">
        <v>23546122</v>
      </c>
      <c r="K18" s="24">
        <v>1566107</v>
      </c>
      <c r="L18" s="24"/>
      <c r="M18" s="20">
        <v>5028844</v>
      </c>
      <c r="N18" s="24">
        <v>6594951</v>
      </c>
      <c r="O18" s="24"/>
      <c r="P18" s="24">
        <v>644432</v>
      </c>
      <c r="Q18" s="20"/>
      <c r="R18" s="24">
        <v>644432</v>
      </c>
      <c r="S18" s="24"/>
      <c r="T18" s="20"/>
      <c r="U18" s="24"/>
      <c r="V18" s="24"/>
      <c r="W18" s="24">
        <v>30785505</v>
      </c>
      <c r="X18" s="20">
        <v>13835250</v>
      </c>
      <c r="Y18" s="24">
        <v>16950255</v>
      </c>
      <c r="Z18" s="25">
        <v>122.5149888870819</v>
      </c>
      <c r="AA18" s="26">
        <v>18447000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52184815</v>
      </c>
      <c r="D26" s="29">
        <f t="shared" ref="D26:Y26" si="1">SUM(D16:D25)</f>
        <v>0</v>
      </c>
      <c r="E26" s="35">
        <f t="shared" si="1"/>
        <v>18447000</v>
      </c>
      <c r="F26" s="36">
        <f t="shared" si="1"/>
        <v>18447000</v>
      </c>
      <c r="G26" s="36">
        <f t="shared" si="1"/>
        <v>0</v>
      </c>
      <c r="H26" s="36">
        <f t="shared" si="1"/>
        <v>1677737</v>
      </c>
      <c r="I26" s="36">
        <f t="shared" si="1"/>
        <v>21868385</v>
      </c>
      <c r="J26" s="36">
        <f t="shared" si="1"/>
        <v>23546122</v>
      </c>
      <c r="K26" s="36">
        <f t="shared" si="1"/>
        <v>1566107</v>
      </c>
      <c r="L26" s="36">
        <f t="shared" si="1"/>
        <v>0</v>
      </c>
      <c r="M26" s="36">
        <f t="shared" si="1"/>
        <v>5028844</v>
      </c>
      <c r="N26" s="36">
        <f t="shared" si="1"/>
        <v>6594951</v>
      </c>
      <c r="O26" s="36">
        <f t="shared" si="1"/>
        <v>0</v>
      </c>
      <c r="P26" s="36">
        <f t="shared" si="1"/>
        <v>644432</v>
      </c>
      <c r="Q26" s="36">
        <f t="shared" si="1"/>
        <v>0</v>
      </c>
      <c r="R26" s="36">
        <f t="shared" si="1"/>
        <v>644432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30785505</v>
      </c>
      <c r="X26" s="36">
        <f t="shared" si="1"/>
        <v>13835250</v>
      </c>
      <c r="Y26" s="36">
        <f t="shared" si="1"/>
        <v>16950255</v>
      </c>
      <c r="Z26" s="37">
        <f>+IF(X26&lt;&gt;0,+(Y26/X26)*100,0)</f>
        <v>122.5149888870819</v>
      </c>
      <c r="AA26" s="38">
        <f>SUM(AA16:AA25)</f>
        <v>18447000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72713555</v>
      </c>
      <c r="D27" s="29">
        <f>+D14+D26</f>
        <v>0</v>
      </c>
      <c r="E27" s="30">
        <f t="shared" si="2"/>
        <v>18510310</v>
      </c>
      <c r="F27" s="31">
        <f t="shared" si="2"/>
        <v>18510310</v>
      </c>
      <c r="G27" s="31">
        <f t="shared" si="2"/>
        <v>337687</v>
      </c>
      <c r="H27" s="31">
        <f t="shared" si="2"/>
        <v>2230291</v>
      </c>
      <c r="I27" s="31">
        <f t="shared" si="2"/>
        <v>29541076</v>
      </c>
      <c r="J27" s="31">
        <f t="shared" si="2"/>
        <v>32109054</v>
      </c>
      <c r="K27" s="31">
        <f t="shared" si="2"/>
        <v>2169677</v>
      </c>
      <c r="L27" s="31">
        <f t="shared" si="2"/>
        <v>637444</v>
      </c>
      <c r="M27" s="31">
        <f t="shared" si="2"/>
        <v>5700646</v>
      </c>
      <c r="N27" s="31">
        <f t="shared" si="2"/>
        <v>8507767</v>
      </c>
      <c r="O27" s="31">
        <f t="shared" si="2"/>
        <v>968733</v>
      </c>
      <c r="P27" s="31">
        <f t="shared" si="2"/>
        <v>1508908</v>
      </c>
      <c r="Q27" s="31">
        <f t="shared" si="2"/>
        <v>574807</v>
      </c>
      <c r="R27" s="31">
        <f t="shared" si="2"/>
        <v>3052448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43669269</v>
      </c>
      <c r="X27" s="31">
        <f t="shared" si="2"/>
        <v>13882734</v>
      </c>
      <c r="Y27" s="31">
        <f t="shared" si="2"/>
        <v>29786535</v>
      </c>
      <c r="Z27" s="32">
        <f>+IF(X27&lt;&gt;0,+(Y27/X27)*100,0)</f>
        <v>214.55813386613903</v>
      </c>
      <c r="AA27" s="33">
        <f>+AA14+AA26</f>
        <v>18510310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72713555</v>
      </c>
      <c r="D46" s="42">
        <f t="shared" si="6"/>
        <v>0</v>
      </c>
      <c r="E46" s="43">
        <f t="shared" si="6"/>
        <v>18510310</v>
      </c>
      <c r="F46" s="44">
        <f t="shared" si="6"/>
        <v>18510310</v>
      </c>
      <c r="G46" s="44">
        <f t="shared" si="6"/>
        <v>337687</v>
      </c>
      <c r="H46" s="44">
        <f t="shared" si="6"/>
        <v>2230291</v>
      </c>
      <c r="I46" s="44">
        <f t="shared" si="6"/>
        <v>29541076</v>
      </c>
      <c r="J46" s="44">
        <f t="shared" si="6"/>
        <v>32109054</v>
      </c>
      <c r="K46" s="44">
        <f t="shared" si="6"/>
        <v>2169677</v>
      </c>
      <c r="L46" s="44">
        <f t="shared" si="6"/>
        <v>637444</v>
      </c>
      <c r="M46" s="44">
        <f t="shared" si="6"/>
        <v>5700646</v>
      </c>
      <c r="N46" s="44">
        <f t="shared" si="6"/>
        <v>8507767</v>
      </c>
      <c r="O46" s="44">
        <f t="shared" si="6"/>
        <v>968733</v>
      </c>
      <c r="P46" s="44">
        <f t="shared" si="6"/>
        <v>1508908</v>
      </c>
      <c r="Q46" s="44">
        <f t="shared" si="6"/>
        <v>574807</v>
      </c>
      <c r="R46" s="44">
        <f t="shared" si="6"/>
        <v>3052448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43669269</v>
      </c>
      <c r="X46" s="44">
        <f t="shared" si="6"/>
        <v>13882734</v>
      </c>
      <c r="Y46" s="44">
        <f t="shared" si="6"/>
        <v>29786535</v>
      </c>
      <c r="Z46" s="45">
        <f>+IF(X46&lt;&gt;0,+(Y46/X46)*100,0)</f>
        <v>214.55813386613903</v>
      </c>
      <c r="AA46" s="46">
        <f>+AA27-AA45</f>
        <v>18510310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20615874</v>
      </c>
      <c r="D48" s="18"/>
      <c r="E48" s="19">
        <v>21816104</v>
      </c>
      <c r="F48" s="20">
        <v>21800104</v>
      </c>
      <c r="G48" s="20">
        <v>739976</v>
      </c>
      <c r="H48" s="20">
        <v>628138</v>
      </c>
      <c r="I48" s="20">
        <v>16570935</v>
      </c>
      <c r="J48" s="20">
        <v>17939049</v>
      </c>
      <c r="K48" s="20">
        <v>835156</v>
      </c>
      <c r="L48" s="20">
        <v>253241</v>
      </c>
      <c r="M48" s="20"/>
      <c r="N48" s="20">
        <v>1088397</v>
      </c>
      <c r="O48" s="20">
        <v>2757316</v>
      </c>
      <c r="P48" s="20">
        <v>1957606</v>
      </c>
      <c r="Q48" s="20">
        <v>1397652</v>
      </c>
      <c r="R48" s="20">
        <v>6112574</v>
      </c>
      <c r="S48" s="20"/>
      <c r="T48" s="20"/>
      <c r="U48" s="20"/>
      <c r="V48" s="20"/>
      <c r="W48" s="20">
        <v>25140020</v>
      </c>
      <c r="X48" s="20">
        <v>16355681</v>
      </c>
      <c r="Y48" s="20">
        <v>8784339</v>
      </c>
      <c r="Z48" s="47">
        <v>53.708182496344847</v>
      </c>
      <c r="AA48" s="22">
        <v>21800104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20615874</v>
      </c>
      <c r="D51" s="50">
        <f t="shared" ref="D51:Y51" si="7">SUM(D48:D50)</f>
        <v>0</v>
      </c>
      <c r="E51" s="51">
        <f t="shared" si="7"/>
        <v>21816104</v>
      </c>
      <c r="F51" s="52">
        <f t="shared" si="7"/>
        <v>21800104</v>
      </c>
      <c r="G51" s="52">
        <f t="shared" si="7"/>
        <v>739976</v>
      </c>
      <c r="H51" s="52">
        <f t="shared" si="7"/>
        <v>628138</v>
      </c>
      <c r="I51" s="52">
        <f t="shared" si="7"/>
        <v>16570935</v>
      </c>
      <c r="J51" s="52">
        <f t="shared" si="7"/>
        <v>17939049</v>
      </c>
      <c r="K51" s="52">
        <f t="shared" si="7"/>
        <v>835156</v>
      </c>
      <c r="L51" s="52">
        <f t="shared" si="7"/>
        <v>253241</v>
      </c>
      <c r="M51" s="52">
        <f t="shared" si="7"/>
        <v>0</v>
      </c>
      <c r="N51" s="52">
        <f t="shared" si="7"/>
        <v>1088397</v>
      </c>
      <c r="O51" s="52">
        <f t="shared" si="7"/>
        <v>2757316</v>
      </c>
      <c r="P51" s="52">
        <f t="shared" si="7"/>
        <v>1957606</v>
      </c>
      <c r="Q51" s="52">
        <f t="shared" si="7"/>
        <v>1397652</v>
      </c>
      <c r="R51" s="52">
        <f t="shared" si="7"/>
        <v>6112574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25140020</v>
      </c>
      <c r="X51" s="52">
        <f t="shared" si="7"/>
        <v>16355681</v>
      </c>
      <c r="Y51" s="52">
        <f t="shared" si="7"/>
        <v>8784339</v>
      </c>
      <c r="Z51" s="53">
        <f>+IF(X51&lt;&gt;0,+(Y51/X51)*100,0)</f>
        <v>53.708182496344847</v>
      </c>
      <c r="AA51" s="54">
        <f>SUM(AA48:AA50)</f>
        <v>21800104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>
        <v>-234865</v>
      </c>
      <c r="I6" s="20"/>
      <c r="J6" s="20">
        <v>-234865</v>
      </c>
      <c r="K6" s="20"/>
      <c r="L6" s="20">
        <v>-158548</v>
      </c>
      <c r="M6" s="20"/>
      <c r="N6" s="20">
        <v>-158548</v>
      </c>
      <c r="O6" s="20">
        <v>-1727022</v>
      </c>
      <c r="P6" s="20">
        <v>-80590</v>
      </c>
      <c r="Q6" s="20">
        <v>-2140198</v>
      </c>
      <c r="R6" s="20">
        <v>-3947810</v>
      </c>
      <c r="S6" s="20"/>
      <c r="T6" s="20"/>
      <c r="U6" s="20"/>
      <c r="V6" s="20"/>
      <c r="W6" s="20">
        <v>-4341223</v>
      </c>
      <c r="X6" s="20"/>
      <c r="Y6" s="20">
        <v>-4341223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>
        <v>15660</v>
      </c>
      <c r="H8" s="20">
        <v>16024</v>
      </c>
      <c r="I8" s="20">
        <v>19847</v>
      </c>
      <c r="J8" s="20">
        <v>51531</v>
      </c>
      <c r="K8" s="20">
        <v>22851</v>
      </c>
      <c r="L8" s="20">
        <v>21442</v>
      </c>
      <c r="M8" s="20">
        <v>37932</v>
      </c>
      <c r="N8" s="20">
        <v>82225</v>
      </c>
      <c r="O8" s="20">
        <v>-10005</v>
      </c>
      <c r="P8" s="20">
        <v>325021</v>
      </c>
      <c r="Q8" s="20">
        <v>-248530</v>
      </c>
      <c r="R8" s="20">
        <v>66486</v>
      </c>
      <c r="S8" s="20"/>
      <c r="T8" s="20"/>
      <c r="U8" s="20"/>
      <c r="V8" s="20"/>
      <c r="W8" s="20">
        <v>200242</v>
      </c>
      <c r="X8" s="20"/>
      <c r="Y8" s="20">
        <v>200242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142664</v>
      </c>
      <c r="D11" s="18"/>
      <c r="E11" s="19">
        <v>91128</v>
      </c>
      <c r="F11" s="20">
        <v>142664</v>
      </c>
      <c r="G11" s="20">
        <v>157009</v>
      </c>
      <c r="H11" s="20"/>
      <c r="I11" s="20"/>
      <c r="J11" s="20">
        <v>157009</v>
      </c>
      <c r="K11" s="20"/>
      <c r="L11" s="20"/>
      <c r="M11" s="20"/>
      <c r="N11" s="20"/>
      <c r="O11" s="20">
        <v>-14345</v>
      </c>
      <c r="P11" s="20"/>
      <c r="Q11" s="20"/>
      <c r="R11" s="20">
        <v>-14345</v>
      </c>
      <c r="S11" s="20"/>
      <c r="T11" s="20"/>
      <c r="U11" s="20"/>
      <c r="V11" s="20"/>
      <c r="W11" s="20">
        <v>142664</v>
      </c>
      <c r="X11" s="20">
        <v>106997</v>
      </c>
      <c r="Y11" s="20">
        <v>35667</v>
      </c>
      <c r="Z11" s="21">
        <v>33.334579474190868</v>
      </c>
      <c r="AA11" s="22">
        <v>142664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>
        <v>30635</v>
      </c>
      <c r="I12" s="24"/>
      <c r="J12" s="20">
        <v>30635</v>
      </c>
      <c r="K12" s="24"/>
      <c r="L12" s="24">
        <v>20680</v>
      </c>
      <c r="M12" s="20"/>
      <c r="N12" s="24">
        <v>20680</v>
      </c>
      <c r="O12" s="24">
        <v>37932</v>
      </c>
      <c r="P12" s="24"/>
      <c r="Q12" s="20">
        <v>278415</v>
      </c>
      <c r="R12" s="24">
        <v>316347</v>
      </c>
      <c r="S12" s="24"/>
      <c r="T12" s="20"/>
      <c r="U12" s="24"/>
      <c r="V12" s="24"/>
      <c r="W12" s="24">
        <v>367662</v>
      </c>
      <c r="X12" s="20"/>
      <c r="Y12" s="24">
        <v>367662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142664</v>
      </c>
      <c r="D14" s="29">
        <f>SUM(D6:D13)</f>
        <v>0</v>
      </c>
      <c r="E14" s="30">
        <f t="shared" si="0"/>
        <v>91128</v>
      </c>
      <c r="F14" s="31">
        <f t="shared" si="0"/>
        <v>142664</v>
      </c>
      <c r="G14" s="31">
        <f t="shared" si="0"/>
        <v>172669</v>
      </c>
      <c r="H14" s="31">
        <f t="shared" si="0"/>
        <v>-188206</v>
      </c>
      <c r="I14" s="31">
        <f t="shared" si="0"/>
        <v>19847</v>
      </c>
      <c r="J14" s="31">
        <f t="shared" si="0"/>
        <v>4310</v>
      </c>
      <c r="K14" s="31">
        <f t="shared" si="0"/>
        <v>22851</v>
      </c>
      <c r="L14" s="31">
        <f t="shared" si="0"/>
        <v>-116426</v>
      </c>
      <c r="M14" s="31">
        <f t="shared" si="0"/>
        <v>37932</v>
      </c>
      <c r="N14" s="31">
        <f t="shared" si="0"/>
        <v>-55643</v>
      </c>
      <c r="O14" s="31">
        <f t="shared" si="0"/>
        <v>-1713440</v>
      </c>
      <c r="P14" s="31">
        <f t="shared" si="0"/>
        <v>244431</v>
      </c>
      <c r="Q14" s="31">
        <f t="shared" si="0"/>
        <v>-2110313</v>
      </c>
      <c r="R14" s="31">
        <f t="shared" si="0"/>
        <v>-3579322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-3630655</v>
      </c>
      <c r="X14" s="31">
        <f t="shared" si="0"/>
        <v>106997</v>
      </c>
      <c r="Y14" s="31">
        <f t="shared" si="0"/>
        <v>-3737652</v>
      </c>
      <c r="Z14" s="32">
        <f>+IF(X14&lt;&gt;0,+(Y14/X14)*100,0)</f>
        <v>-3493.2306513266722</v>
      </c>
      <c r="AA14" s="33">
        <f>SUM(AA6:AA13)</f>
        <v>142664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9379586</v>
      </c>
      <c r="D18" s="18"/>
      <c r="E18" s="19">
        <v>11000004</v>
      </c>
      <c r="F18" s="20">
        <v>7000004</v>
      </c>
      <c r="G18" s="24"/>
      <c r="H18" s="24"/>
      <c r="I18" s="24"/>
      <c r="J18" s="20"/>
      <c r="K18" s="24"/>
      <c r="L18" s="24"/>
      <c r="M18" s="20"/>
      <c r="N18" s="24"/>
      <c r="O18" s="24"/>
      <c r="P18" s="24">
        <v>1995949</v>
      </c>
      <c r="Q18" s="20"/>
      <c r="R18" s="24">
        <v>1995949</v>
      </c>
      <c r="S18" s="24"/>
      <c r="T18" s="20"/>
      <c r="U18" s="24"/>
      <c r="V18" s="24"/>
      <c r="W18" s="24">
        <v>1995949</v>
      </c>
      <c r="X18" s="20">
        <v>5250002</v>
      </c>
      <c r="Y18" s="24">
        <v>-3254053</v>
      </c>
      <c r="Z18" s="25">
        <v>-61.98193829259494</v>
      </c>
      <c r="AA18" s="26">
        <v>7000004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9379586</v>
      </c>
      <c r="D26" s="29">
        <f t="shared" ref="D26:Y26" si="1">SUM(D16:D25)</f>
        <v>0</v>
      </c>
      <c r="E26" s="35">
        <f t="shared" si="1"/>
        <v>11000004</v>
      </c>
      <c r="F26" s="36">
        <f t="shared" si="1"/>
        <v>7000004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1995949</v>
      </c>
      <c r="Q26" s="36">
        <f t="shared" si="1"/>
        <v>0</v>
      </c>
      <c r="R26" s="36">
        <f t="shared" si="1"/>
        <v>1995949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1995949</v>
      </c>
      <c r="X26" s="36">
        <f t="shared" si="1"/>
        <v>5250002</v>
      </c>
      <c r="Y26" s="36">
        <f t="shared" si="1"/>
        <v>-3254053</v>
      </c>
      <c r="Z26" s="37">
        <f>+IF(X26&lt;&gt;0,+(Y26/X26)*100,0)</f>
        <v>-61.98193829259494</v>
      </c>
      <c r="AA26" s="38">
        <f>SUM(AA16:AA25)</f>
        <v>7000004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9522250</v>
      </c>
      <c r="D27" s="29">
        <f>+D14+D26</f>
        <v>0</v>
      </c>
      <c r="E27" s="30">
        <f t="shared" si="2"/>
        <v>11091132</v>
      </c>
      <c r="F27" s="31">
        <f t="shared" si="2"/>
        <v>7142668</v>
      </c>
      <c r="G27" s="31">
        <f t="shared" si="2"/>
        <v>172669</v>
      </c>
      <c r="H27" s="31">
        <f t="shared" si="2"/>
        <v>-188206</v>
      </c>
      <c r="I27" s="31">
        <f t="shared" si="2"/>
        <v>19847</v>
      </c>
      <c r="J27" s="31">
        <f t="shared" si="2"/>
        <v>4310</v>
      </c>
      <c r="K27" s="31">
        <f t="shared" si="2"/>
        <v>22851</v>
      </c>
      <c r="L27" s="31">
        <f t="shared" si="2"/>
        <v>-116426</v>
      </c>
      <c r="M27" s="31">
        <f t="shared" si="2"/>
        <v>37932</v>
      </c>
      <c r="N27" s="31">
        <f t="shared" si="2"/>
        <v>-55643</v>
      </c>
      <c r="O27" s="31">
        <f t="shared" si="2"/>
        <v>-1713440</v>
      </c>
      <c r="P27" s="31">
        <f t="shared" si="2"/>
        <v>2240380</v>
      </c>
      <c r="Q27" s="31">
        <f t="shared" si="2"/>
        <v>-2110313</v>
      </c>
      <c r="R27" s="31">
        <f t="shared" si="2"/>
        <v>-1583373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-1634706</v>
      </c>
      <c r="X27" s="31">
        <f t="shared" si="2"/>
        <v>5356999</v>
      </c>
      <c r="Y27" s="31">
        <f t="shared" si="2"/>
        <v>-6991705</v>
      </c>
      <c r="Z27" s="32">
        <f>+IF(X27&lt;&gt;0,+(Y27/X27)*100,0)</f>
        <v>-130.5153314383669</v>
      </c>
      <c r="AA27" s="33">
        <f>+AA14+AA26</f>
        <v>7142668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>
        <v>120059</v>
      </c>
      <c r="H33" s="20">
        <v>122854</v>
      </c>
      <c r="I33" s="20">
        <v>152159</v>
      </c>
      <c r="J33" s="20">
        <v>395072</v>
      </c>
      <c r="K33" s="20">
        <v>175189</v>
      </c>
      <c r="L33" s="20">
        <v>164385</v>
      </c>
      <c r="M33" s="20">
        <v>290809</v>
      </c>
      <c r="N33" s="20">
        <v>630383</v>
      </c>
      <c r="O33" s="20">
        <v>-1512917</v>
      </c>
      <c r="P33" s="20">
        <v>2411238</v>
      </c>
      <c r="Q33" s="20">
        <v>-1911081</v>
      </c>
      <c r="R33" s="20">
        <v>-1012760</v>
      </c>
      <c r="S33" s="20"/>
      <c r="T33" s="20"/>
      <c r="U33" s="20"/>
      <c r="V33" s="20"/>
      <c r="W33" s="20">
        <v>12695</v>
      </c>
      <c r="X33" s="20"/>
      <c r="Y33" s="20">
        <v>12695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120059</v>
      </c>
      <c r="H38" s="31">
        <f t="shared" si="3"/>
        <v>122854</v>
      </c>
      <c r="I38" s="31">
        <f t="shared" si="3"/>
        <v>152159</v>
      </c>
      <c r="J38" s="31">
        <f t="shared" si="3"/>
        <v>395072</v>
      </c>
      <c r="K38" s="31">
        <f t="shared" si="3"/>
        <v>175189</v>
      </c>
      <c r="L38" s="31">
        <f t="shared" si="3"/>
        <v>164385</v>
      </c>
      <c r="M38" s="31">
        <f t="shared" si="3"/>
        <v>290809</v>
      </c>
      <c r="N38" s="31">
        <f t="shared" si="3"/>
        <v>630383</v>
      </c>
      <c r="O38" s="31">
        <f t="shared" si="3"/>
        <v>-1512917</v>
      </c>
      <c r="P38" s="31">
        <f t="shared" si="3"/>
        <v>2411238</v>
      </c>
      <c r="Q38" s="31">
        <f t="shared" si="3"/>
        <v>-1911081</v>
      </c>
      <c r="R38" s="31">
        <f t="shared" si="3"/>
        <v>-1012760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12695</v>
      </c>
      <c r="X38" s="31">
        <f t="shared" si="3"/>
        <v>0</v>
      </c>
      <c r="Y38" s="31">
        <f t="shared" si="3"/>
        <v>12695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120059</v>
      </c>
      <c r="H45" s="31">
        <f t="shared" si="5"/>
        <v>122854</v>
      </c>
      <c r="I45" s="31">
        <f t="shared" si="5"/>
        <v>152159</v>
      </c>
      <c r="J45" s="31">
        <f t="shared" si="5"/>
        <v>395072</v>
      </c>
      <c r="K45" s="31">
        <f t="shared" si="5"/>
        <v>175189</v>
      </c>
      <c r="L45" s="31">
        <f t="shared" si="5"/>
        <v>164385</v>
      </c>
      <c r="M45" s="31">
        <f t="shared" si="5"/>
        <v>290809</v>
      </c>
      <c r="N45" s="31">
        <f t="shared" si="5"/>
        <v>630383</v>
      </c>
      <c r="O45" s="31">
        <f t="shared" si="5"/>
        <v>-1512917</v>
      </c>
      <c r="P45" s="31">
        <f t="shared" si="5"/>
        <v>2411238</v>
      </c>
      <c r="Q45" s="31">
        <f t="shared" si="5"/>
        <v>-1911081</v>
      </c>
      <c r="R45" s="31">
        <f t="shared" si="5"/>
        <v>-1012760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12695</v>
      </c>
      <c r="X45" s="31">
        <f t="shared" si="5"/>
        <v>0</v>
      </c>
      <c r="Y45" s="31">
        <f t="shared" si="5"/>
        <v>12695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9522250</v>
      </c>
      <c r="D46" s="42">
        <f t="shared" si="6"/>
        <v>0</v>
      </c>
      <c r="E46" s="43">
        <f t="shared" si="6"/>
        <v>11091132</v>
      </c>
      <c r="F46" s="44">
        <f t="shared" si="6"/>
        <v>7142668</v>
      </c>
      <c r="G46" s="44">
        <f t="shared" si="6"/>
        <v>52610</v>
      </c>
      <c r="H46" s="44">
        <f t="shared" si="6"/>
        <v>-311060</v>
      </c>
      <c r="I46" s="44">
        <f t="shared" si="6"/>
        <v>-132312</v>
      </c>
      <c r="J46" s="44">
        <f t="shared" si="6"/>
        <v>-390762</v>
      </c>
      <c r="K46" s="44">
        <f t="shared" si="6"/>
        <v>-152338</v>
      </c>
      <c r="L46" s="44">
        <f t="shared" si="6"/>
        <v>-280811</v>
      </c>
      <c r="M46" s="44">
        <f t="shared" si="6"/>
        <v>-252877</v>
      </c>
      <c r="N46" s="44">
        <f t="shared" si="6"/>
        <v>-686026</v>
      </c>
      <c r="O46" s="44">
        <f t="shared" si="6"/>
        <v>-200523</v>
      </c>
      <c r="P46" s="44">
        <f t="shared" si="6"/>
        <v>-170858</v>
      </c>
      <c r="Q46" s="44">
        <f t="shared" si="6"/>
        <v>-199232</v>
      </c>
      <c r="R46" s="44">
        <f t="shared" si="6"/>
        <v>-570613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-1647401</v>
      </c>
      <c r="X46" s="44">
        <f t="shared" si="6"/>
        <v>5356999</v>
      </c>
      <c r="Y46" s="44">
        <f t="shared" si="6"/>
        <v>-7004400</v>
      </c>
      <c r="Z46" s="45">
        <f>+IF(X46&lt;&gt;0,+(Y46/X46)*100,0)</f>
        <v>-130.75231113539502</v>
      </c>
      <c r="AA46" s="46">
        <f>+AA27-AA45</f>
        <v>7142668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-2395706</v>
      </c>
      <c r="D6" s="18"/>
      <c r="E6" s="19">
        <v>-20872700</v>
      </c>
      <c r="F6" s="20">
        <v>-21761320</v>
      </c>
      <c r="G6" s="20">
        <v>-3182630</v>
      </c>
      <c r="H6" s="20">
        <v>-335102</v>
      </c>
      <c r="I6" s="20">
        <v>-151893</v>
      </c>
      <c r="J6" s="20">
        <v>-3669625</v>
      </c>
      <c r="K6" s="20">
        <v>402539</v>
      </c>
      <c r="L6" s="20">
        <v>-3502494</v>
      </c>
      <c r="M6" s="20">
        <v>-2692564</v>
      </c>
      <c r="N6" s="20">
        <v>-5792519</v>
      </c>
      <c r="O6" s="20">
        <v>213034</v>
      </c>
      <c r="P6" s="20">
        <v>-1021085</v>
      </c>
      <c r="Q6" s="20">
        <v>-111941</v>
      </c>
      <c r="R6" s="20">
        <v>-919992</v>
      </c>
      <c r="S6" s="20"/>
      <c r="T6" s="20"/>
      <c r="U6" s="20"/>
      <c r="V6" s="20"/>
      <c r="W6" s="20">
        <v>-10382136</v>
      </c>
      <c r="X6" s="20">
        <v>-17171963</v>
      </c>
      <c r="Y6" s="20">
        <v>6789827</v>
      </c>
      <c r="Z6" s="21">
        <v>-39.540191182568933</v>
      </c>
      <c r="AA6" s="22">
        <v>-21761320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7476598</v>
      </c>
      <c r="D8" s="18"/>
      <c r="E8" s="19">
        <v>1689470</v>
      </c>
      <c r="F8" s="20">
        <v>6458907</v>
      </c>
      <c r="G8" s="20">
        <v>2343013</v>
      </c>
      <c r="H8" s="20">
        <v>2436332</v>
      </c>
      <c r="I8" s="20">
        <v>2146737</v>
      </c>
      <c r="J8" s="20">
        <v>6926082</v>
      </c>
      <c r="K8" s="20">
        <v>2110392</v>
      </c>
      <c r="L8" s="20">
        <v>3312435</v>
      </c>
      <c r="M8" s="20">
        <v>2202090</v>
      </c>
      <c r="N8" s="20">
        <v>7624917</v>
      </c>
      <c r="O8" s="20">
        <v>2737073</v>
      </c>
      <c r="P8" s="20">
        <v>1721471</v>
      </c>
      <c r="Q8" s="20">
        <v>1892680</v>
      </c>
      <c r="R8" s="20">
        <v>6351224</v>
      </c>
      <c r="S8" s="20"/>
      <c r="T8" s="20"/>
      <c r="U8" s="20"/>
      <c r="V8" s="20"/>
      <c r="W8" s="20">
        <v>20902223</v>
      </c>
      <c r="X8" s="20">
        <v>6915525</v>
      </c>
      <c r="Y8" s="20">
        <v>13986698</v>
      </c>
      <c r="Z8" s="21">
        <v>202.2507040318703</v>
      </c>
      <c r="AA8" s="22">
        <v>6458907</v>
      </c>
    </row>
    <row r="9" spans="1:27" x14ac:dyDescent="0.25">
      <c r="A9" s="23" t="s">
        <v>38</v>
      </c>
      <c r="B9" s="17" t="s">
        <v>33</v>
      </c>
      <c r="C9" s="18">
        <v>-903365</v>
      </c>
      <c r="D9" s="18"/>
      <c r="E9" s="19"/>
      <c r="F9" s="20">
        <v>-903364</v>
      </c>
      <c r="G9" s="20">
        <v>-429993</v>
      </c>
      <c r="H9" s="20">
        <v>-318091</v>
      </c>
      <c r="I9" s="20">
        <v>88523</v>
      </c>
      <c r="J9" s="20">
        <v>-659561</v>
      </c>
      <c r="K9" s="20">
        <v>87940</v>
      </c>
      <c r="L9" s="20">
        <v>74657</v>
      </c>
      <c r="M9" s="20">
        <v>90254</v>
      </c>
      <c r="N9" s="20">
        <v>252851</v>
      </c>
      <c r="O9" s="20">
        <v>71515</v>
      </c>
      <c r="P9" s="20">
        <v>84114</v>
      </c>
      <c r="Q9" s="20">
        <v>85205</v>
      </c>
      <c r="R9" s="20">
        <v>240834</v>
      </c>
      <c r="S9" s="20"/>
      <c r="T9" s="20"/>
      <c r="U9" s="20"/>
      <c r="V9" s="20"/>
      <c r="W9" s="20">
        <v>-165876</v>
      </c>
      <c r="X9" s="20">
        <v>-903364</v>
      </c>
      <c r="Y9" s="20">
        <v>737488</v>
      </c>
      <c r="Z9" s="21">
        <v>-81.637966533977448</v>
      </c>
      <c r="AA9" s="22">
        <v>-903364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36406</v>
      </c>
      <c r="D11" s="18"/>
      <c r="E11" s="19">
        <v>10214580</v>
      </c>
      <c r="F11" s="20">
        <v>5128429</v>
      </c>
      <c r="G11" s="20">
        <v>30533</v>
      </c>
      <c r="H11" s="20">
        <v>5873</v>
      </c>
      <c r="I11" s="20"/>
      <c r="J11" s="20">
        <v>36406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36406</v>
      </c>
      <c r="X11" s="20">
        <v>936405</v>
      </c>
      <c r="Y11" s="20">
        <v>-899999</v>
      </c>
      <c r="Z11" s="21">
        <v>-96.112152327251565</v>
      </c>
      <c r="AA11" s="22">
        <v>5128429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4213933</v>
      </c>
      <c r="D14" s="29">
        <f>SUM(D6:D13)</f>
        <v>0</v>
      </c>
      <c r="E14" s="30">
        <f t="shared" si="0"/>
        <v>-8968650</v>
      </c>
      <c r="F14" s="31">
        <f t="shared" si="0"/>
        <v>-11077348</v>
      </c>
      <c r="G14" s="31">
        <f t="shared" si="0"/>
        <v>-1239077</v>
      </c>
      <c r="H14" s="31">
        <f t="shared" si="0"/>
        <v>1789012</v>
      </c>
      <c r="I14" s="31">
        <f t="shared" si="0"/>
        <v>2083367</v>
      </c>
      <c r="J14" s="31">
        <f t="shared" si="0"/>
        <v>2633302</v>
      </c>
      <c r="K14" s="31">
        <f t="shared" si="0"/>
        <v>2600871</v>
      </c>
      <c r="L14" s="31">
        <f t="shared" si="0"/>
        <v>-115402</v>
      </c>
      <c r="M14" s="31">
        <f t="shared" si="0"/>
        <v>-400220</v>
      </c>
      <c r="N14" s="31">
        <f t="shared" si="0"/>
        <v>2085249</v>
      </c>
      <c r="O14" s="31">
        <f t="shared" si="0"/>
        <v>3021622</v>
      </c>
      <c r="P14" s="31">
        <f t="shared" si="0"/>
        <v>784500</v>
      </c>
      <c r="Q14" s="31">
        <f t="shared" si="0"/>
        <v>1865944</v>
      </c>
      <c r="R14" s="31">
        <f t="shared" si="0"/>
        <v>5672066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10390617</v>
      </c>
      <c r="X14" s="31">
        <f t="shared" si="0"/>
        <v>-10223397</v>
      </c>
      <c r="Y14" s="31">
        <f t="shared" si="0"/>
        <v>20614014</v>
      </c>
      <c r="Z14" s="32">
        <f>+IF(X14&lt;&gt;0,+(Y14/X14)*100,0)</f>
        <v>-201.63565984965661</v>
      </c>
      <c r="AA14" s="33">
        <f>SUM(AA6:AA13)</f>
        <v>-11077348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604914469</v>
      </c>
      <c r="D18" s="18"/>
      <c r="E18" s="19">
        <v>7256300</v>
      </c>
      <c r="F18" s="20">
        <v>608872707</v>
      </c>
      <c r="G18" s="24">
        <v>609231167</v>
      </c>
      <c r="H18" s="24">
        <v>-4315981</v>
      </c>
      <c r="I18" s="24"/>
      <c r="J18" s="20">
        <v>604915186</v>
      </c>
      <c r="K18" s="24"/>
      <c r="L18" s="24">
        <v>3310225</v>
      </c>
      <c r="M18" s="20">
        <v>1803516</v>
      </c>
      <c r="N18" s="24">
        <v>5113741</v>
      </c>
      <c r="O18" s="24"/>
      <c r="P18" s="24">
        <v>1781511</v>
      </c>
      <c r="Q18" s="20"/>
      <c r="R18" s="24">
        <v>1781511</v>
      </c>
      <c r="S18" s="24"/>
      <c r="T18" s="20"/>
      <c r="U18" s="24"/>
      <c r="V18" s="24"/>
      <c r="W18" s="24">
        <v>611810438</v>
      </c>
      <c r="X18" s="20">
        <v>609719485</v>
      </c>
      <c r="Y18" s="24">
        <v>2090953</v>
      </c>
      <c r="Z18" s="25">
        <v>0.34293688350799545</v>
      </c>
      <c r="AA18" s="26">
        <v>608872707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604914469</v>
      </c>
      <c r="D26" s="29">
        <f t="shared" ref="D26:Y26" si="1">SUM(D16:D25)</f>
        <v>0</v>
      </c>
      <c r="E26" s="35">
        <f t="shared" si="1"/>
        <v>7256300</v>
      </c>
      <c r="F26" s="36">
        <f t="shared" si="1"/>
        <v>608872707</v>
      </c>
      <c r="G26" s="36">
        <f t="shared" si="1"/>
        <v>609231167</v>
      </c>
      <c r="H26" s="36">
        <f t="shared" si="1"/>
        <v>-4315981</v>
      </c>
      <c r="I26" s="36">
        <f t="shared" si="1"/>
        <v>0</v>
      </c>
      <c r="J26" s="36">
        <f t="shared" si="1"/>
        <v>604915186</v>
      </c>
      <c r="K26" s="36">
        <f t="shared" si="1"/>
        <v>0</v>
      </c>
      <c r="L26" s="36">
        <f t="shared" si="1"/>
        <v>3310225</v>
      </c>
      <c r="M26" s="36">
        <f t="shared" si="1"/>
        <v>1803516</v>
      </c>
      <c r="N26" s="36">
        <f t="shared" si="1"/>
        <v>5113741</v>
      </c>
      <c r="O26" s="36">
        <f t="shared" si="1"/>
        <v>0</v>
      </c>
      <c r="P26" s="36">
        <f t="shared" si="1"/>
        <v>1781511</v>
      </c>
      <c r="Q26" s="36">
        <f t="shared" si="1"/>
        <v>0</v>
      </c>
      <c r="R26" s="36">
        <f t="shared" si="1"/>
        <v>1781511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611810438</v>
      </c>
      <c r="X26" s="36">
        <f t="shared" si="1"/>
        <v>609719485</v>
      </c>
      <c r="Y26" s="36">
        <f t="shared" si="1"/>
        <v>2090953</v>
      </c>
      <c r="Z26" s="37">
        <f>+IF(X26&lt;&gt;0,+(Y26/X26)*100,0)</f>
        <v>0.34293688350799545</v>
      </c>
      <c r="AA26" s="38">
        <f>SUM(AA16:AA25)</f>
        <v>608872707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609128402</v>
      </c>
      <c r="D27" s="29">
        <f>+D14+D26</f>
        <v>0</v>
      </c>
      <c r="E27" s="30">
        <f t="shared" si="2"/>
        <v>-1712350</v>
      </c>
      <c r="F27" s="31">
        <f t="shared" si="2"/>
        <v>597795359</v>
      </c>
      <c r="G27" s="31">
        <f t="shared" si="2"/>
        <v>607992090</v>
      </c>
      <c r="H27" s="31">
        <f t="shared" si="2"/>
        <v>-2526969</v>
      </c>
      <c r="I27" s="31">
        <f t="shared" si="2"/>
        <v>2083367</v>
      </c>
      <c r="J27" s="31">
        <f t="shared" si="2"/>
        <v>607548488</v>
      </c>
      <c r="K27" s="31">
        <f t="shared" si="2"/>
        <v>2600871</v>
      </c>
      <c r="L27" s="31">
        <f t="shared" si="2"/>
        <v>3194823</v>
      </c>
      <c r="M27" s="31">
        <f t="shared" si="2"/>
        <v>1403296</v>
      </c>
      <c r="N27" s="31">
        <f t="shared" si="2"/>
        <v>7198990</v>
      </c>
      <c r="O27" s="31">
        <f t="shared" si="2"/>
        <v>3021622</v>
      </c>
      <c r="P27" s="31">
        <f t="shared" si="2"/>
        <v>2566011</v>
      </c>
      <c r="Q27" s="31">
        <f t="shared" si="2"/>
        <v>1865944</v>
      </c>
      <c r="R27" s="31">
        <f t="shared" si="2"/>
        <v>7453577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622201055</v>
      </c>
      <c r="X27" s="31">
        <f t="shared" si="2"/>
        <v>599496088</v>
      </c>
      <c r="Y27" s="31">
        <f t="shared" si="2"/>
        <v>22704967</v>
      </c>
      <c r="Z27" s="32">
        <f>+IF(X27&lt;&gt;0,+(Y27/X27)*100,0)</f>
        <v>3.7873419784517428</v>
      </c>
      <c r="AA27" s="33">
        <f>+AA14+AA26</f>
        <v>597795359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>
        <v>-632006</v>
      </c>
      <c r="I33" s="20">
        <v>-427315</v>
      </c>
      <c r="J33" s="20">
        <v>-1059321</v>
      </c>
      <c r="K33" s="20">
        <v>-42029</v>
      </c>
      <c r="L33" s="20">
        <v>143122</v>
      </c>
      <c r="M33" s="20">
        <v>2092947</v>
      </c>
      <c r="N33" s="20">
        <v>2194040</v>
      </c>
      <c r="O33" s="20">
        <v>-2411</v>
      </c>
      <c r="P33" s="20">
        <v>977750</v>
      </c>
      <c r="Q33" s="20">
        <v>568191</v>
      </c>
      <c r="R33" s="20">
        <v>1543530</v>
      </c>
      <c r="S33" s="20"/>
      <c r="T33" s="20"/>
      <c r="U33" s="20"/>
      <c r="V33" s="20"/>
      <c r="W33" s="20">
        <v>2678249</v>
      </c>
      <c r="X33" s="20"/>
      <c r="Y33" s="20">
        <v>2678249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19629580</v>
      </c>
      <c r="D36" s="18"/>
      <c r="E36" s="19">
        <v>19629580</v>
      </c>
      <c r="F36" s="20">
        <v>19629580</v>
      </c>
      <c r="G36" s="20">
        <v>19629580</v>
      </c>
      <c r="H36" s="20"/>
      <c r="I36" s="20"/>
      <c r="J36" s="20">
        <v>19629580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19629580</v>
      </c>
      <c r="X36" s="20">
        <v>19629580</v>
      </c>
      <c r="Y36" s="20"/>
      <c r="Z36" s="21"/>
      <c r="AA36" s="22">
        <v>19629580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19629580</v>
      </c>
      <c r="D38" s="29">
        <f t="shared" ref="D38:Y38" si="3">SUM(D30:D37)</f>
        <v>0</v>
      </c>
      <c r="E38" s="30">
        <f t="shared" si="3"/>
        <v>19629580</v>
      </c>
      <c r="F38" s="31">
        <f t="shared" si="3"/>
        <v>19629580</v>
      </c>
      <c r="G38" s="31">
        <f t="shared" si="3"/>
        <v>19629580</v>
      </c>
      <c r="H38" s="31">
        <f t="shared" si="3"/>
        <v>-632006</v>
      </c>
      <c r="I38" s="31">
        <f t="shared" si="3"/>
        <v>-427315</v>
      </c>
      <c r="J38" s="31">
        <f t="shared" si="3"/>
        <v>18570259</v>
      </c>
      <c r="K38" s="31">
        <f t="shared" si="3"/>
        <v>-42029</v>
      </c>
      <c r="L38" s="31">
        <f t="shared" si="3"/>
        <v>143122</v>
      </c>
      <c r="M38" s="31">
        <f t="shared" si="3"/>
        <v>2092947</v>
      </c>
      <c r="N38" s="31">
        <f t="shared" si="3"/>
        <v>2194040</v>
      </c>
      <c r="O38" s="31">
        <f t="shared" si="3"/>
        <v>-2411</v>
      </c>
      <c r="P38" s="31">
        <f t="shared" si="3"/>
        <v>977750</v>
      </c>
      <c r="Q38" s="31">
        <f t="shared" si="3"/>
        <v>568191</v>
      </c>
      <c r="R38" s="31">
        <f t="shared" si="3"/>
        <v>1543530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22307829</v>
      </c>
      <c r="X38" s="31">
        <f t="shared" si="3"/>
        <v>19629580</v>
      </c>
      <c r="Y38" s="31">
        <f t="shared" si="3"/>
        <v>2678249</v>
      </c>
      <c r="Z38" s="32">
        <f>+IF(X38&lt;&gt;0,+(Y38/X38)*100,0)</f>
        <v>13.643944496010613</v>
      </c>
      <c r="AA38" s="33">
        <f>SUM(AA30:AA37)</f>
        <v>19629580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19629580</v>
      </c>
      <c r="D45" s="29">
        <f>+D38+D44</f>
        <v>0</v>
      </c>
      <c r="E45" s="30">
        <f t="shared" si="5"/>
        <v>19629580</v>
      </c>
      <c r="F45" s="31">
        <f t="shared" si="5"/>
        <v>19629580</v>
      </c>
      <c r="G45" s="31">
        <f t="shared" si="5"/>
        <v>19629580</v>
      </c>
      <c r="H45" s="31">
        <f t="shared" si="5"/>
        <v>-632006</v>
      </c>
      <c r="I45" s="31">
        <f t="shared" si="5"/>
        <v>-427315</v>
      </c>
      <c r="J45" s="31">
        <f t="shared" si="5"/>
        <v>18570259</v>
      </c>
      <c r="K45" s="31">
        <f t="shared" si="5"/>
        <v>-42029</v>
      </c>
      <c r="L45" s="31">
        <f t="shared" si="5"/>
        <v>143122</v>
      </c>
      <c r="M45" s="31">
        <f t="shared" si="5"/>
        <v>2092947</v>
      </c>
      <c r="N45" s="31">
        <f t="shared" si="5"/>
        <v>2194040</v>
      </c>
      <c r="O45" s="31">
        <f t="shared" si="5"/>
        <v>-2411</v>
      </c>
      <c r="P45" s="31">
        <f t="shared" si="5"/>
        <v>977750</v>
      </c>
      <c r="Q45" s="31">
        <f t="shared" si="5"/>
        <v>568191</v>
      </c>
      <c r="R45" s="31">
        <f t="shared" si="5"/>
        <v>1543530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22307829</v>
      </c>
      <c r="X45" s="31">
        <f t="shared" si="5"/>
        <v>19629580</v>
      </c>
      <c r="Y45" s="31">
        <f t="shared" si="5"/>
        <v>2678249</v>
      </c>
      <c r="Z45" s="32">
        <f>+IF(X45&lt;&gt;0,+(Y45/X45)*100,0)</f>
        <v>13.643944496010613</v>
      </c>
      <c r="AA45" s="33">
        <f>+AA38+AA44</f>
        <v>19629580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589498822</v>
      </c>
      <c r="D46" s="42">
        <f t="shared" si="6"/>
        <v>0</v>
      </c>
      <c r="E46" s="43">
        <f t="shared" si="6"/>
        <v>-21341930</v>
      </c>
      <c r="F46" s="44">
        <f t="shared" si="6"/>
        <v>578165779</v>
      </c>
      <c r="G46" s="44">
        <f t="shared" si="6"/>
        <v>588362510</v>
      </c>
      <c r="H46" s="44">
        <f t="shared" si="6"/>
        <v>-1894963</v>
      </c>
      <c r="I46" s="44">
        <f t="shared" si="6"/>
        <v>2510682</v>
      </c>
      <c r="J46" s="44">
        <f t="shared" si="6"/>
        <v>588978229</v>
      </c>
      <c r="K46" s="44">
        <f t="shared" si="6"/>
        <v>2642900</v>
      </c>
      <c r="L46" s="44">
        <f t="shared" si="6"/>
        <v>3051701</v>
      </c>
      <c r="M46" s="44">
        <f t="shared" si="6"/>
        <v>-689651</v>
      </c>
      <c r="N46" s="44">
        <f t="shared" si="6"/>
        <v>5004950</v>
      </c>
      <c r="O46" s="44">
        <f t="shared" si="6"/>
        <v>3024033</v>
      </c>
      <c r="P46" s="44">
        <f t="shared" si="6"/>
        <v>1588261</v>
      </c>
      <c r="Q46" s="44">
        <f t="shared" si="6"/>
        <v>1297753</v>
      </c>
      <c r="R46" s="44">
        <f t="shared" si="6"/>
        <v>5910047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599893226</v>
      </c>
      <c r="X46" s="44">
        <f t="shared" si="6"/>
        <v>579866508</v>
      </c>
      <c r="Y46" s="44">
        <f t="shared" si="6"/>
        <v>20026718</v>
      </c>
      <c r="Z46" s="45">
        <f>+IF(X46&lt;&gt;0,+(Y46/X46)*100,0)</f>
        <v>3.4536773073984812</v>
      </c>
      <c r="AA46" s="46">
        <f>+AA27-AA45</f>
        <v>578165779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-14472630</v>
      </c>
      <c r="F48" s="20">
        <v>-18312850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-12684922</v>
      </c>
      <c r="Y48" s="20">
        <v>12684922</v>
      </c>
      <c r="Z48" s="47">
        <v>-100</v>
      </c>
      <c r="AA48" s="22">
        <v>-18312850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-14472630</v>
      </c>
      <c r="F51" s="52">
        <f t="shared" si="7"/>
        <v>-18312850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-12684922</v>
      </c>
      <c r="Y51" s="52">
        <f t="shared" si="7"/>
        <v>12684922</v>
      </c>
      <c r="Z51" s="53">
        <f>+IF(X51&lt;&gt;0,+(Y51/X51)*100,0)</f>
        <v>-100</v>
      </c>
      <c r="AA51" s="54">
        <f>SUM(AA48:AA50)</f>
        <v>-18312850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25762988</v>
      </c>
      <c r="F6" s="20">
        <v>39376864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29532636</v>
      </c>
      <c r="Y6" s="20">
        <v>-29532636</v>
      </c>
      <c r="Z6" s="21">
        <v>-100</v>
      </c>
      <c r="AA6" s="22">
        <v>39376864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-138855388</v>
      </c>
      <c r="D8" s="18"/>
      <c r="E8" s="19">
        <v>201271301</v>
      </c>
      <c r="F8" s="20">
        <v>200674963</v>
      </c>
      <c r="G8" s="20">
        <v>-561285</v>
      </c>
      <c r="H8" s="20">
        <v>2180983</v>
      </c>
      <c r="I8" s="20">
        <v>-1192051</v>
      </c>
      <c r="J8" s="20">
        <v>427647</v>
      </c>
      <c r="K8" s="20">
        <v>2460506</v>
      </c>
      <c r="L8" s="20">
        <v>2057715</v>
      </c>
      <c r="M8" s="20">
        <v>2011652</v>
      </c>
      <c r="N8" s="20">
        <v>6529873</v>
      </c>
      <c r="O8" s="20">
        <v>2311581</v>
      </c>
      <c r="P8" s="20">
        <v>535894</v>
      </c>
      <c r="Q8" s="20">
        <v>3085961</v>
      </c>
      <c r="R8" s="20">
        <v>5933436</v>
      </c>
      <c r="S8" s="20"/>
      <c r="T8" s="20"/>
      <c r="U8" s="20"/>
      <c r="V8" s="20"/>
      <c r="W8" s="20">
        <v>12890956</v>
      </c>
      <c r="X8" s="20">
        <v>150506235</v>
      </c>
      <c r="Y8" s="20">
        <v>-137615279</v>
      </c>
      <c r="Z8" s="21">
        <v>-91.434935569280569</v>
      </c>
      <c r="AA8" s="22">
        <v>200674963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1434573</v>
      </c>
      <c r="F9" s="20">
        <v>6600326</v>
      </c>
      <c r="G9" s="20"/>
      <c r="H9" s="20"/>
      <c r="I9" s="20">
        <v>600082</v>
      </c>
      <c r="J9" s="20">
        <v>600082</v>
      </c>
      <c r="K9" s="20"/>
      <c r="L9" s="20">
        <v>585417</v>
      </c>
      <c r="M9" s="20">
        <v>618470</v>
      </c>
      <c r="N9" s="20">
        <v>1203887</v>
      </c>
      <c r="O9" s="20">
        <v>616882</v>
      </c>
      <c r="P9" s="20">
        <v>-56</v>
      </c>
      <c r="Q9" s="20">
        <v>697857</v>
      </c>
      <c r="R9" s="20">
        <v>1314683</v>
      </c>
      <c r="S9" s="20"/>
      <c r="T9" s="20"/>
      <c r="U9" s="20"/>
      <c r="V9" s="20"/>
      <c r="W9" s="20">
        <v>3118652</v>
      </c>
      <c r="X9" s="20">
        <v>4950252</v>
      </c>
      <c r="Y9" s="20">
        <v>-1831600</v>
      </c>
      <c r="Z9" s="21">
        <v>-37.00013655870449</v>
      </c>
      <c r="AA9" s="22">
        <v>6600326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23085802</v>
      </c>
      <c r="D11" s="18"/>
      <c r="E11" s="19">
        <v>35678186</v>
      </c>
      <c r="F11" s="20">
        <v>22972051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17229042</v>
      </c>
      <c r="Y11" s="20">
        <v>-17229042</v>
      </c>
      <c r="Z11" s="21">
        <v>-100</v>
      </c>
      <c r="AA11" s="22">
        <v>22972051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2390475</v>
      </c>
      <c r="F12" s="20">
        <v>4756904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3567681</v>
      </c>
      <c r="Y12" s="24">
        <v>-3567681</v>
      </c>
      <c r="Z12" s="25">
        <v>-100</v>
      </c>
      <c r="AA12" s="26">
        <v>4756904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-115769586</v>
      </c>
      <c r="D14" s="29">
        <f>SUM(D6:D13)</f>
        <v>0</v>
      </c>
      <c r="E14" s="30">
        <f t="shared" si="0"/>
        <v>266537523</v>
      </c>
      <c r="F14" s="31">
        <f t="shared" si="0"/>
        <v>274381108</v>
      </c>
      <c r="G14" s="31">
        <f t="shared" si="0"/>
        <v>-561285</v>
      </c>
      <c r="H14" s="31">
        <f t="shared" si="0"/>
        <v>2180983</v>
      </c>
      <c r="I14" s="31">
        <f t="shared" si="0"/>
        <v>-591969</v>
      </c>
      <c r="J14" s="31">
        <f t="shared" si="0"/>
        <v>1027729</v>
      </c>
      <c r="K14" s="31">
        <f t="shared" si="0"/>
        <v>2460506</v>
      </c>
      <c r="L14" s="31">
        <f t="shared" si="0"/>
        <v>2643132</v>
      </c>
      <c r="M14" s="31">
        <f t="shared" si="0"/>
        <v>2630122</v>
      </c>
      <c r="N14" s="31">
        <f t="shared" si="0"/>
        <v>7733760</v>
      </c>
      <c r="O14" s="31">
        <f t="shared" si="0"/>
        <v>2928463</v>
      </c>
      <c r="P14" s="31">
        <f t="shared" si="0"/>
        <v>535838</v>
      </c>
      <c r="Q14" s="31">
        <f t="shared" si="0"/>
        <v>3783818</v>
      </c>
      <c r="R14" s="31">
        <f t="shared" si="0"/>
        <v>7248119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16009608</v>
      </c>
      <c r="X14" s="31">
        <f t="shared" si="0"/>
        <v>205785846</v>
      </c>
      <c r="Y14" s="31">
        <f t="shared" si="0"/>
        <v>-189776238</v>
      </c>
      <c r="Z14" s="32">
        <f>+IF(X14&lt;&gt;0,+(Y14/X14)*100,0)</f>
        <v>-92.220257947186511</v>
      </c>
      <c r="AA14" s="33">
        <f>SUM(AA6:AA13)</f>
        <v>274381108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33459510</v>
      </c>
      <c r="D18" s="18"/>
      <c r="E18" s="19">
        <v>9108292</v>
      </c>
      <c r="F18" s="20">
        <v>29108292</v>
      </c>
      <c r="G18" s="24"/>
      <c r="H18" s="24"/>
      <c r="I18" s="24">
        <v>2486754</v>
      </c>
      <c r="J18" s="20">
        <v>2486754</v>
      </c>
      <c r="K18" s="24"/>
      <c r="L18" s="24"/>
      <c r="M18" s="20">
        <v>4967605</v>
      </c>
      <c r="N18" s="24">
        <v>4967605</v>
      </c>
      <c r="O18" s="24">
        <v>11188593</v>
      </c>
      <c r="P18" s="24"/>
      <c r="Q18" s="20">
        <v>1352850</v>
      </c>
      <c r="R18" s="24">
        <v>12541443</v>
      </c>
      <c r="S18" s="24"/>
      <c r="T18" s="20"/>
      <c r="U18" s="24"/>
      <c r="V18" s="24"/>
      <c r="W18" s="24">
        <v>19995802</v>
      </c>
      <c r="X18" s="20">
        <v>21831219</v>
      </c>
      <c r="Y18" s="24">
        <v>-1835417</v>
      </c>
      <c r="Z18" s="25">
        <v>-8.4073042371110844</v>
      </c>
      <c r="AA18" s="26">
        <v>29108292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33459510</v>
      </c>
      <c r="D26" s="29">
        <f t="shared" ref="D26:Y26" si="1">SUM(D16:D25)</f>
        <v>0</v>
      </c>
      <c r="E26" s="35">
        <f t="shared" si="1"/>
        <v>9108292</v>
      </c>
      <c r="F26" s="36">
        <f t="shared" si="1"/>
        <v>29108292</v>
      </c>
      <c r="G26" s="36">
        <f t="shared" si="1"/>
        <v>0</v>
      </c>
      <c r="H26" s="36">
        <f t="shared" si="1"/>
        <v>0</v>
      </c>
      <c r="I26" s="36">
        <f t="shared" si="1"/>
        <v>2486754</v>
      </c>
      <c r="J26" s="36">
        <f t="shared" si="1"/>
        <v>2486754</v>
      </c>
      <c r="K26" s="36">
        <f t="shared" si="1"/>
        <v>0</v>
      </c>
      <c r="L26" s="36">
        <f t="shared" si="1"/>
        <v>0</v>
      </c>
      <c r="M26" s="36">
        <f t="shared" si="1"/>
        <v>4967605</v>
      </c>
      <c r="N26" s="36">
        <f t="shared" si="1"/>
        <v>4967605</v>
      </c>
      <c r="O26" s="36">
        <f t="shared" si="1"/>
        <v>11188593</v>
      </c>
      <c r="P26" s="36">
        <f t="shared" si="1"/>
        <v>0</v>
      </c>
      <c r="Q26" s="36">
        <f t="shared" si="1"/>
        <v>1352850</v>
      </c>
      <c r="R26" s="36">
        <f t="shared" si="1"/>
        <v>12541443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19995802</v>
      </c>
      <c r="X26" s="36">
        <f t="shared" si="1"/>
        <v>21831219</v>
      </c>
      <c r="Y26" s="36">
        <f t="shared" si="1"/>
        <v>-1835417</v>
      </c>
      <c r="Z26" s="37">
        <f>+IF(X26&lt;&gt;0,+(Y26/X26)*100,0)</f>
        <v>-8.4073042371110844</v>
      </c>
      <c r="AA26" s="38">
        <f>SUM(AA16:AA25)</f>
        <v>29108292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-82310076</v>
      </c>
      <c r="D27" s="29">
        <f>+D14+D26</f>
        <v>0</v>
      </c>
      <c r="E27" s="30">
        <f t="shared" si="2"/>
        <v>275645815</v>
      </c>
      <c r="F27" s="31">
        <f t="shared" si="2"/>
        <v>303489400</v>
      </c>
      <c r="G27" s="31">
        <f t="shared" si="2"/>
        <v>-561285</v>
      </c>
      <c r="H27" s="31">
        <f t="shared" si="2"/>
        <v>2180983</v>
      </c>
      <c r="I27" s="31">
        <f t="shared" si="2"/>
        <v>1894785</v>
      </c>
      <c r="J27" s="31">
        <f t="shared" si="2"/>
        <v>3514483</v>
      </c>
      <c r="K27" s="31">
        <f t="shared" si="2"/>
        <v>2460506</v>
      </c>
      <c r="L27" s="31">
        <f t="shared" si="2"/>
        <v>2643132</v>
      </c>
      <c r="M27" s="31">
        <f t="shared" si="2"/>
        <v>7597727</v>
      </c>
      <c r="N27" s="31">
        <f t="shared" si="2"/>
        <v>12701365</v>
      </c>
      <c r="O27" s="31">
        <f t="shared" si="2"/>
        <v>14117056</v>
      </c>
      <c r="P27" s="31">
        <f t="shared" si="2"/>
        <v>535838</v>
      </c>
      <c r="Q27" s="31">
        <f t="shared" si="2"/>
        <v>5136668</v>
      </c>
      <c r="R27" s="31">
        <f t="shared" si="2"/>
        <v>19789562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36005410</v>
      </c>
      <c r="X27" s="31">
        <f t="shared" si="2"/>
        <v>227617065</v>
      </c>
      <c r="Y27" s="31">
        <f t="shared" si="2"/>
        <v>-191611655</v>
      </c>
      <c r="Z27" s="32">
        <f>+IF(X27&lt;&gt;0,+(Y27/X27)*100,0)</f>
        <v>-84.18158585780904</v>
      </c>
      <c r="AA27" s="33">
        <f>+AA14+AA26</f>
        <v>303489400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10762705</v>
      </c>
      <c r="D33" s="18"/>
      <c r="E33" s="19">
        <v>1530000</v>
      </c>
      <c r="F33" s="20">
        <v>4530000</v>
      </c>
      <c r="G33" s="20">
        <v>-480</v>
      </c>
      <c r="H33" s="20">
        <v>438659</v>
      </c>
      <c r="I33" s="20">
        <v>-822</v>
      </c>
      <c r="J33" s="20">
        <v>437357</v>
      </c>
      <c r="K33" s="20">
        <v>491389</v>
      </c>
      <c r="L33" s="20">
        <v>399349</v>
      </c>
      <c r="M33" s="20">
        <v>414662</v>
      </c>
      <c r="N33" s="20">
        <v>1305400</v>
      </c>
      <c r="O33" s="20">
        <v>498369</v>
      </c>
      <c r="P33" s="20">
        <v>176704</v>
      </c>
      <c r="Q33" s="20">
        <v>536347</v>
      </c>
      <c r="R33" s="20">
        <v>1211420</v>
      </c>
      <c r="S33" s="20"/>
      <c r="T33" s="20"/>
      <c r="U33" s="20"/>
      <c r="V33" s="20"/>
      <c r="W33" s="20">
        <v>2954177</v>
      </c>
      <c r="X33" s="20">
        <v>3397500</v>
      </c>
      <c r="Y33" s="20">
        <v>-443323</v>
      </c>
      <c r="Z33" s="21">
        <v>-13.048506254598971</v>
      </c>
      <c r="AA33" s="22">
        <v>4530000</v>
      </c>
    </row>
    <row r="34" spans="1:27" x14ac:dyDescent="0.25">
      <c r="A34" s="23" t="s">
        <v>62</v>
      </c>
      <c r="B34" s="17" t="s">
        <v>33</v>
      </c>
      <c r="C34" s="18">
        <v>5011487</v>
      </c>
      <c r="D34" s="18"/>
      <c r="E34" s="19"/>
      <c r="F34" s="20"/>
      <c r="G34" s="20">
        <v>14143000</v>
      </c>
      <c r="H34" s="20"/>
      <c r="I34" s="20"/>
      <c r="J34" s="20">
        <v>14143000</v>
      </c>
      <c r="K34" s="20"/>
      <c r="L34" s="20">
        <v>8486000</v>
      </c>
      <c r="M34" s="20">
        <v>20000000</v>
      </c>
      <c r="N34" s="20">
        <v>28486000</v>
      </c>
      <c r="O34" s="20"/>
      <c r="P34" s="20"/>
      <c r="Q34" s="20"/>
      <c r="R34" s="20"/>
      <c r="S34" s="20"/>
      <c r="T34" s="20"/>
      <c r="U34" s="20"/>
      <c r="V34" s="20"/>
      <c r="W34" s="20">
        <v>42629000</v>
      </c>
      <c r="X34" s="20"/>
      <c r="Y34" s="20">
        <v>42629000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15774192</v>
      </c>
      <c r="D38" s="29">
        <f t="shared" ref="D38:Y38" si="3">SUM(D30:D37)</f>
        <v>0</v>
      </c>
      <c r="E38" s="30">
        <f t="shared" si="3"/>
        <v>1530000</v>
      </c>
      <c r="F38" s="31">
        <f t="shared" si="3"/>
        <v>4530000</v>
      </c>
      <c r="G38" s="31">
        <f t="shared" si="3"/>
        <v>14142520</v>
      </c>
      <c r="H38" s="31">
        <f t="shared" si="3"/>
        <v>438659</v>
      </c>
      <c r="I38" s="31">
        <f t="shared" si="3"/>
        <v>-822</v>
      </c>
      <c r="J38" s="31">
        <f t="shared" si="3"/>
        <v>14580357</v>
      </c>
      <c r="K38" s="31">
        <f t="shared" si="3"/>
        <v>491389</v>
      </c>
      <c r="L38" s="31">
        <f t="shared" si="3"/>
        <v>8885349</v>
      </c>
      <c r="M38" s="31">
        <f t="shared" si="3"/>
        <v>20414662</v>
      </c>
      <c r="N38" s="31">
        <f t="shared" si="3"/>
        <v>29791400</v>
      </c>
      <c r="O38" s="31">
        <f t="shared" si="3"/>
        <v>498369</v>
      </c>
      <c r="P38" s="31">
        <f t="shared" si="3"/>
        <v>176704</v>
      </c>
      <c r="Q38" s="31">
        <f t="shared" si="3"/>
        <v>536347</v>
      </c>
      <c r="R38" s="31">
        <f t="shared" si="3"/>
        <v>1211420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45583177</v>
      </c>
      <c r="X38" s="31">
        <f t="shared" si="3"/>
        <v>3397500</v>
      </c>
      <c r="Y38" s="31">
        <f t="shared" si="3"/>
        <v>42185677</v>
      </c>
      <c r="Z38" s="32">
        <f>+IF(X38&lt;&gt;0,+(Y38/X38)*100,0)</f>
        <v>1241.6681972038264</v>
      </c>
      <c r="AA38" s="33">
        <f>SUM(AA30:AA37)</f>
        <v>4530000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15774192</v>
      </c>
      <c r="D45" s="29">
        <f>+D38+D44</f>
        <v>0</v>
      </c>
      <c r="E45" s="30">
        <f t="shared" si="5"/>
        <v>1530000</v>
      </c>
      <c r="F45" s="31">
        <f t="shared" si="5"/>
        <v>4530000</v>
      </c>
      <c r="G45" s="31">
        <f t="shared" si="5"/>
        <v>14142520</v>
      </c>
      <c r="H45" s="31">
        <f t="shared" si="5"/>
        <v>438659</v>
      </c>
      <c r="I45" s="31">
        <f t="shared" si="5"/>
        <v>-822</v>
      </c>
      <c r="J45" s="31">
        <f t="shared" si="5"/>
        <v>14580357</v>
      </c>
      <c r="K45" s="31">
        <f t="shared" si="5"/>
        <v>491389</v>
      </c>
      <c r="L45" s="31">
        <f t="shared" si="5"/>
        <v>8885349</v>
      </c>
      <c r="M45" s="31">
        <f t="shared" si="5"/>
        <v>20414662</v>
      </c>
      <c r="N45" s="31">
        <f t="shared" si="5"/>
        <v>29791400</v>
      </c>
      <c r="O45" s="31">
        <f t="shared" si="5"/>
        <v>498369</v>
      </c>
      <c r="P45" s="31">
        <f t="shared" si="5"/>
        <v>176704</v>
      </c>
      <c r="Q45" s="31">
        <f t="shared" si="5"/>
        <v>536347</v>
      </c>
      <c r="R45" s="31">
        <f t="shared" si="5"/>
        <v>1211420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45583177</v>
      </c>
      <c r="X45" s="31">
        <f t="shared" si="5"/>
        <v>3397500</v>
      </c>
      <c r="Y45" s="31">
        <f t="shared" si="5"/>
        <v>42185677</v>
      </c>
      <c r="Z45" s="32">
        <f>+IF(X45&lt;&gt;0,+(Y45/X45)*100,0)</f>
        <v>1241.6681972038264</v>
      </c>
      <c r="AA45" s="33">
        <f>+AA38+AA44</f>
        <v>4530000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-98084268</v>
      </c>
      <c r="D46" s="42">
        <f t="shared" si="6"/>
        <v>0</v>
      </c>
      <c r="E46" s="43">
        <f t="shared" si="6"/>
        <v>274115815</v>
      </c>
      <c r="F46" s="44">
        <f t="shared" si="6"/>
        <v>298959400</v>
      </c>
      <c r="G46" s="44">
        <f t="shared" si="6"/>
        <v>-14703805</v>
      </c>
      <c r="H46" s="44">
        <f t="shared" si="6"/>
        <v>1742324</v>
      </c>
      <c r="I46" s="44">
        <f t="shared" si="6"/>
        <v>1895607</v>
      </c>
      <c r="J46" s="44">
        <f t="shared" si="6"/>
        <v>-11065874</v>
      </c>
      <c r="K46" s="44">
        <f t="shared" si="6"/>
        <v>1969117</v>
      </c>
      <c r="L46" s="44">
        <f t="shared" si="6"/>
        <v>-6242217</v>
      </c>
      <c r="M46" s="44">
        <f t="shared" si="6"/>
        <v>-12816935</v>
      </c>
      <c r="N46" s="44">
        <f t="shared" si="6"/>
        <v>-17090035</v>
      </c>
      <c r="O46" s="44">
        <f t="shared" si="6"/>
        <v>13618687</v>
      </c>
      <c r="P46" s="44">
        <f t="shared" si="6"/>
        <v>359134</v>
      </c>
      <c r="Q46" s="44">
        <f t="shared" si="6"/>
        <v>4600321</v>
      </c>
      <c r="R46" s="44">
        <f t="shared" si="6"/>
        <v>18578142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-9577767</v>
      </c>
      <c r="X46" s="44">
        <f t="shared" si="6"/>
        <v>224219565</v>
      </c>
      <c r="Y46" s="44">
        <f t="shared" si="6"/>
        <v>-233797332</v>
      </c>
      <c r="Z46" s="45">
        <f>+IF(X46&lt;&gt;0,+(Y46/X46)*100,0)</f>
        <v>-104.27160181137627</v>
      </c>
      <c r="AA46" s="46">
        <f>+AA27-AA45</f>
        <v>298959400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218205065</v>
      </c>
      <c r="F48" s="20">
        <v>218205065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163653804</v>
      </c>
      <c r="Y48" s="20">
        <v>-163653804</v>
      </c>
      <c r="Z48" s="47">
        <v>-100</v>
      </c>
      <c r="AA48" s="22">
        <v>218205065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218205065</v>
      </c>
      <c r="F51" s="52">
        <f t="shared" si="7"/>
        <v>218205065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163653804</v>
      </c>
      <c r="Y51" s="52">
        <f t="shared" si="7"/>
        <v>-163653804</v>
      </c>
      <c r="Z51" s="53">
        <f>+IF(X51&lt;&gt;0,+(Y51/X51)*100,0)</f>
        <v>-100</v>
      </c>
      <c r="AA51" s="54">
        <f>SUM(AA48:AA50)</f>
        <v>218205065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1129678</v>
      </c>
      <c r="D6" s="18"/>
      <c r="E6" s="19">
        <v>961418</v>
      </c>
      <c r="F6" s="20">
        <v>1091418</v>
      </c>
      <c r="G6" s="20">
        <v>94629</v>
      </c>
      <c r="H6" s="20"/>
      <c r="I6" s="20">
        <v>230802</v>
      </c>
      <c r="J6" s="20">
        <v>325431</v>
      </c>
      <c r="K6" s="20">
        <v>165029</v>
      </c>
      <c r="L6" s="20">
        <v>217528</v>
      </c>
      <c r="M6" s="20">
        <v>215448</v>
      </c>
      <c r="N6" s="20">
        <v>598005</v>
      </c>
      <c r="O6" s="20">
        <v>189259</v>
      </c>
      <c r="P6" s="20">
        <v>195650</v>
      </c>
      <c r="Q6" s="20">
        <v>164595</v>
      </c>
      <c r="R6" s="20">
        <v>549504</v>
      </c>
      <c r="S6" s="20"/>
      <c r="T6" s="20"/>
      <c r="U6" s="20"/>
      <c r="V6" s="20"/>
      <c r="W6" s="20">
        <v>1472940</v>
      </c>
      <c r="X6" s="20">
        <v>818555</v>
      </c>
      <c r="Y6" s="20">
        <v>654385</v>
      </c>
      <c r="Z6" s="21">
        <v>79.943925576167757</v>
      </c>
      <c r="AA6" s="22">
        <v>1091418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9484587</v>
      </c>
      <c r="D8" s="18"/>
      <c r="E8" s="19">
        <v>8424010</v>
      </c>
      <c r="F8" s="20">
        <v>11544292</v>
      </c>
      <c r="G8" s="20">
        <v>8819540</v>
      </c>
      <c r="H8" s="20"/>
      <c r="I8" s="20">
        <v>140337</v>
      </c>
      <c r="J8" s="20">
        <v>8959877</v>
      </c>
      <c r="K8" s="20">
        <v>319627</v>
      </c>
      <c r="L8" s="20">
        <v>306358</v>
      </c>
      <c r="M8" s="20">
        <v>233968</v>
      </c>
      <c r="N8" s="20">
        <v>859953</v>
      </c>
      <c r="O8" s="20">
        <v>427855</v>
      </c>
      <c r="P8" s="20">
        <v>263088</v>
      </c>
      <c r="Q8" s="20">
        <v>626660</v>
      </c>
      <c r="R8" s="20">
        <v>1317603</v>
      </c>
      <c r="S8" s="20"/>
      <c r="T8" s="20"/>
      <c r="U8" s="20"/>
      <c r="V8" s="20"/>
      <c r="W8" s="20">
        <v>11137433</v>
      </c>
      <c r="X8" s="20">
        <v>11029375</v>
      </c>
      <c r="Y8" s="20">
        <v>108058</v>
      </c>
      <c r="Z8" s="21">
        <v>0.97972913243044146</v>
      </c>
      <c r="AA8" s="22">
        <v>11544292</v>
      </c>
    </row>
    <row r="9" spans="1:27" x14ac:dyDescent="0.25">
      <c r="A9" s="23" t="s">
        <v>38</v>
      </c>
      <c r="B9" s="17" t="s">
        <v>33</v>
      </c>
      <c r="C9" s="18">
        <v>305629</v>
      </c>
      <c r="D9" s="18"/>
      <c r="E9" s="19">
        <v>138277</v>
      </c>
      <c r="F9" s="20">
        <v>305628</v>
      </c>
      <c r="G9" s="20">
        <v>214550</v>
      </c>
      <c r="H9" s="20"/>
      <c r="I9" s="20">
        <v>4041</v>
      </c>
      <c r="J9" s="20">
        <v>218591</v>
      </c>
      <c r="K9" s="20">
        <v>5076</v>
      </c>
      <c r="L9" s="20">
        <v>7591</v>
      </c>
      <c r="M9" s="20">
        <v>5180</v>
      </c>
      <c r="N9" s="20">
        <v>17847</v>
      </c>
      <c r="O9" s="20">
        <v>6779</v>
      </c>
      <c r="P9" s="20">
        <v>3279</v>
      </c>
      <c r="Q9" s="20">
        <v>6943</v>
      </c>
      <c r="R9" s="20">
        <v>17001</v>
      </c>
      <c r="S9" s="20"/>
      <c r="T9" s="20"/>
      <c r="U9" s="20"/>
      <c r="V9" s="20"/>
      <c r="W9" s="20">
        <v>253439</v>
      </c>
      <c r="X9" s="20">
        <v>305628</v>
      </c>
      <c r="Y9" s="20">
        <v>-52189</v>
      </c>
      <c r="Z9" s="21">
        <v>-17.075987802164725</v>
      </c>
      <c r="AA9" s="22">
        <v>305628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25501</v>
      </c>
      <c r="D11" s="18"/>
      <c r="E11" s="19">
        <v>24773</v>
      </c>
      <c r="F11" s="20">
        <v>24441</v>
      </c>
      <c r="G11" s="20">
        <v>22713</v>
      </c>
      <c r="H11" s="20"/>
      <c r="I11" s="20"/>
      <c r="J11" s="20">
        <v>22713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22713</v>
      </c>
      <c r="X11" s="20">
        <v>24705</v>
      </c>
      <c r="Y11" s="20">
        <v>-1992</v>
      </c>
      <c r="Z11" s="21">
        <v>-8.0631451123254401</v>
      </c>
      <c r="AA11" s="22">
        <v>24441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10945395</v>
      </c>
      <c r="D14" s="29">
        <f>SUM(D6:D13)</f>
        <v>0</v>
      </c>
      <c r="E14" s="30">
        <f t="shared" si="0"/>
        <v>9548478</v>
      </c>
      <c r="F14" s="31">
        <f t="shared" si="0"/>
        <v>12965779</v>
      </c>
      <c r="G14" s="31">
        <f t="shared" si="0"/>
        <v>9151432</v>
      </c>
      <c r="H14" s="31">
        <f t="shared" si="0"/>
        <v>0</v>
      </c>
      <c r="I14" s="31">
        <f t="shared" si="0"/>
        <v>375180</v>
      </c>
      <c r="J14" s="31">
        <f t="shared" si="0"/>
        <v>9526612</v>
      </c>
      <c r="K14" s="31">
        <f t="shared" si="0"/>
        <v>489732</v>
      </c>
      <c r="L14" s="31">
        <f t="shared" si="0"/>
        <v>531477</v>
      </c>
      <c r="M14" s="31">
        <f t="shared" si="0"/>
        <v>454596</v>
      </c>
      <c r="N14" s="31">
        <f t="shared" si="0"/>
        <v>1475805</v>
      </c>
      <c r="O14" s="31">
        <f t="shared" si="0"/>
        <v>623893</v>
      </c>
      <c r="P14" s="31">
        <f t="shared" si="0"/>
        <v>462017</v>
      </c>
      <c r="Q14" s="31">
        <f t="shared" si="0"/>
        <v>798198</v>
      </c>
      <c r="R14" s="31">
        <f t="shared" si="0"/>
        <v>1884108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12886525</v>
      </c>
      <c r="X14" s="31">
        <f t="shared" si="0"/>
        <v>12178263</v>
      </c>
      <c r="Y14" s="31">
        <f t="shared" si="0"/>
        <v>708262</v>
      </c>
      <c r="Z14" s="32">
        <f>+IF(X14&lt;&gt;0,+(Y14/X14)*100,0)</f>
        <v>5.8157883435429172</v>
      </c>
      <c r="AA14" s="33">
        <f>SUM(AA6:AA13)</f>
        <v>12965779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98716449</v>
      </c>
      <c r="D18" s="18"/>
      <c r="E18" s="19">
        <v>87001361</v>
      </c>
      <c r="F18" s="20">
        <v>98716448</v>
      </c>
      <c r="G18" s="24">
        <v>87001362</v>
      </c>
      <c r="H18" s="24"/>
      <c r="I18" s="24"/>
      <c r="J18" s="20">
        <v>87001362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87001362</v>
      </c>
      <c r="X18" s="20">
        <v>98716448</v>
      </c>
      <c r="Y18" s="24">
        <v>-11715086</v>
      </c>
      <c r="Z18" s="25">
        <v>-11.867410383323355</v>
      </c>
      <c r="AA18" s="26">
        <v>98716448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98716449</v>
      </c>
      <c r="D26" s="29">
        <f t="shared" ref="D26:Y26" si="1">SUM(D16:D25)</f>
        <v>0</v>
      </c>
      <c r="E26" s="35">
        <f t="shared" si="1"/>
        <v>87001361</v>
      </c>
      <c r="F26" s="36">
        <f t="shared" si="1"/>
        <v>98716448</v>
      </c>
      <c r="G26" s="36">
        <f t="shared" si="1"/>
        <v>87001362</v>
      </c>
      <c r="H26" s="36">
        <f t="shared" si="1"/>
        <v>0</v>
      </c>
      <c r="I26" s="36">
        <f t="shared" si="1"/>
        <v>0</v>
      </c>
      <c r="J26" s="36">
        <f t="shared" si="1"/>
        <v>87001362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87001362</v>
      </c>
      <c r="X26" s="36">
        <f t="shared" si="1"/>
        <v>98716448</v>
      </c>
      <c r="Y26" s="36">
        <f t="shared" si="1"/>
        <v>-11715086</v>
      </c>
      <c r="Z26" s="37">
        <f>+IF(X26&lt;&gt;0,+(Y26/X26)*100,0)</f>
        <v>-11.867410383323355</v>
      </c>
      <c r="AA26" s="38">
        <f>SUM(AA16:AA25)</f>
        <v>98716448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109661844</v>
      </c>
      <c r="D27" s="29">
        <f>+D14+D26</f>
        <v>0</v>
      </c>
      <c r="E27" s="30">
        <f t="shared" si="2"/>
        <v>96549839</v>
      </c>
      <c r="F27" s="31">
        <f t="shared" si="2"/>
        <v>111682227</v>
      </c>
      <c r="G27" s="31">
        <f t="shared" si="2"/>
        <v>96152794</v>
      </c>
      <c r="H27" s="31">
        <f t="shared" si="2"/>
        <v>0</v>
      </c>
      <c r="I27" s="31">
        <f t="shared" si="2"/>
        <v>375180</v>
      </c>
      <c r="J27" s="31">
        <f t="shared" si="2"/>
        <v>96527974</v>
      </c>
      <c r="K27" s="31">
        <f t="shared" si="2"/>
        <v>489732</v>
      </c>
      <c r="L27" s="31">
        <f t="shared" si="2"/>
        <v>531477</v>
      </c>
      <c r="M27" s="31">
        <f t="shared" si="2"/>
        <v>454596</v>
      </c>
      <c r="N27" s="31">
        <f t="shared" si="2"/>
        <v>1475805</v>
      </c>
      <c r="O27" s="31">
        <f t="shared" si="2"/>
        <v>623893</v>
      </c>
      <c r="P27" s="31">
        <f t="shared" si="2"/>
        <v>462017</v>
      </c>
      <c r="Q27" s="31">
        <f t="shared" si="2"/>
        <v>798198</v>
      </c>
      <c r="R27" s="31">
        <f t="shared" si="2"/>
        <v>1884108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99887887</v>
      </c>
      <c r="X27" s="31">
        <f t="shared" si="2"/>
        <v>110894711</v>
      </c>
      <c r="Y27" s="31">
        <f t="shared" si="2"/>
        <v>-11006824</v>
      </c>
      <c r="Z27" s="32">
        <f>+IF(X27&lt;&gt;0,+(Y27/X27)*100,0)</f>
        <v>-9.9254724600887414</v>
      </c>
      <c r="AA27" s="33">
        <f>+AA14+AA26</f>
        <v>111682227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44104</v>
      </c>
      <c r="D32" s="18"/>
      <c r="E32" s="19">
        <v>44104</v>
      </c>
      <c r="F32" s="20">
        <v>44104</v>
      </c>
      <c r="G32" s="20">
        <v>44104</v>
      </c>
      <c r="H32" s="20"/>
      <c r="I32" s="20"/>
      <c r="J32" s="20">
        <v>44104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44104</v>
      </c>
      <c r="X32" s="20">
        <v>44104</v>
      </c>
      <c r="Y32" s="20"/>
      <c r="Z32" s="21"/>
      <c r="AA32" s="22">
        <v>44104</v>
      </c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>
        <v>159</v>
      </c>
      <c r="J33" s="20">
        <v>159</v>
      </c>
      <c r="K33" s="20">
        <v>750</v>
      </c>
      <c r="L33" s="20"/>
      <c r="M33" s="20">
        <v>59835</v>
      </c>
      <c r="N33" s="20">
        <v>60585</v>
      </c>
      <c r="O33" s="20"/>
      <c r="P33" s="20">
        <v>1604</v>
      </c>
      <c r="Q33" s="20">
        <v>-750</v>
      </c>
      <c r="R33" s="20">
        <v>854</v>
      </c>
      <c r="S33" s="20"/>
      <c r="T33" s="20"/>
      <c r="U33" s="20"/>
      <c r="V33" s="20"/>
      <c r="W33" s="20">
        <v>61598</v>
      </c>
      <c r="X33" s="20"/>
      <c r="Y33" s="20">
        <v>61598</v>
      </c>
      <c r="Z33" s="21"/>
      <c r="AA33" s="22"/>
    </row>
    <row r="34" spans="1:27" x14ac:dyDescent="0.25">
      <c r="A34" s="23" t="s">
        <v>62</v>
      </c>
      <c r="B34" s="17" t="s">
        <v>33</v>
      </c>
      <c r="C34" s="18">
        <v>768531</v>
      </c>
      <c r="D34" s="18"/>
      <c r="E34" s="19"/>
      <c r="F34" s="20">
        <v>768531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768531</v>
      </c>
      <c r="Y34" s="20">
        <v>-768531</v>
      </c>
      <c r="Z34" s="21">
        <v>-100</v>
      </c>
      <c r="AA34" s="22">
        <v>768531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812635</v>
      </c>
      <c r="D38" s="29">
        <f t="shared" ref="D38:Y38" si="3">SUM(D30:D37)</f>
        <v>0</v>
      </c>
      <c r="E38" s="30">
        <f t="shared" si="3"/>
        <v>44104</v>
      </c>
      <c r="F38" s="31">
        <f t="shared" si="3"/>
        <v>812635</v>
      </c>
      <c r="G38" s="31">
        <f t="shared" si="3"/>
        <v>44104</v>
      </c>
      <c r="H38" s="31">
        <f t="shared" si="3"/>
        <v>0</v>
      </c>
      <c r="I38" s="31">
        <f t="shared" si="3"/>
        <v>159</v>
      </c>
      <c r="J38" s="31">
        <f t="shared" si="3"/>
        <v>44263</v>
      </c>
      <c r="K38" s="31">
        <f t="shared" si="3"/>
        <v>750</v>
      </c>
      <c r="L38" s="31">
        <f t="shared" si="3"/>
        <v>0</v>
      </c>
      <c r="M38" s="31">
        <f t="shared" si="3"/>
        <v>59835</v>
      </c>
      <c r="N38" s="31">
        <f t="shared" si="3"/>
        <v>60585</v>
      </c>
      <c r="O38" s="31">
        <f t="shared" si="3"/>
        <v>0</v>
      </c>
      <c r="P38" s="31">
        <f t="shared" si="3"/>
        <v>1604</v>
      </c>
      <c r="Q38" s="31">
        <f t="shared" si="3"/>
        <v>-750</v>
      </c>
      <c r="R38" s="31">
        <f t="shared" si="3"/>
        <v>854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105702</v>
      </c>
      <c r="X38" s="31">
        <f t="shared" si="3"/>
        <v>812635</v>
      </c>
      <c r="Y38" s="31">
        <f t="shared" si="3"/>
        <v>-706933</v>
      </c>
      <c r="Z38" s="32">
        <f>+IF(X38&lt;&gt;0,+(Y38/X38)*100,0)</f>
        <v>-86.992684292456019</v>
      </c>
      <c r="AA38" s="33">
        <f>SUM(AA30:AA37)</f>
        <v>812635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812635</v>
      </c>
      <c r="D45" s="29">
        <f>+D38+D44</f>
        <v>0</v>
      </c>
      <c r="E45" s="30">
        <f t="shared" si="5"/>
        <v>44104</v>
      </c>
      <c r="F45" s="31">
        <f t="shared" si="5"/>
        <v>812635</v>
      </c>
      <c r="G45" s="31">
        <f t="shared" si="5"/>
        <v>44104</v>
      </c>
      <c r="H45" s="31">
        <f t="shared" si="5"/>
        <v>0</v>
      </c>
      <c r="I45" s="31">
        <f t="shared" si="5"/>
        <v>159</v>
      </c>
      <c r="J45" s="31">
        <f t="shared" si="5"/>
        <v>44263</v>
      </c>
      <c r="K45" s="31">
        <f t="shared" si="5"/>
        <v>750</v>
      </c>
      <c r="L45" s="31">
        <f t="shared" si="5"/>
        <v>0</v>
      </c>
      <c r="M45" s="31">
        <f t="shared" si="5"/>
        <v>59835</v>
      </c>
      <c r="N45" s="31">
        <f t="shared" si="5"/>
        <v>60585</v>
      </c>
      <c r="O45" s="31">
        <f t="shared" si="5"/>
        <v>0</v>
      </c>
      <c r="P45" s="31">
        <f t="shared" si="5"/>
        <v>1604</v>
      </c>
      <c r="Q45" s="31">
        <f t="shared" si="5"/>
        <v>-750</v>
      </c>
      <c r="R45" s="31">
        <f t="shared" si="5"/>
        <v>854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105702</v>
      </c>
      <c r="X45" s="31">
        <f t="shared" si="5"/>
        <v>812635</v>
      </c>
      <c r="Y45" s="31">
        <f t="shared" si="5"/>
        <v>-706933</v>
      </c>
      <c r="Z45" s="32">
        <f>+IF(X45&lt;&gt;0,+(Y45/X45)*100,0)</f>
        <v>-86.992684292456019</v>
      </c>
      <c r="AA45" s="33">
        <f>+AA38+AA44</f>
        <v>812635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108849209</v>
      </c>
      <c r="D46" s="42">
        <f t="shared" si="6"/>
        <v>0</v>
      </c>
      <c r="E46" s="43">
        <f t="shared" si="6"/>
        <v>96505735</v>
      </c>
      <c r="F46" s="44">
        <f t="shared" si="6"/>
        <v>110869592</v>
      </c>
      <c r="G46" s="44">
        <f t="shared" si="6"/>
        <v>96108690</v>
      </c>
      <c r="H46" s="44">
        <f t="shared" si="6"/>
        <v>0</v>
      </c>
      <c r="I46" s="44">
        <f t="shared" si="6"/>
        <v>375021</v>
      </c>
      <c r="J46" s="44">
        <f t="shared" si="6"/>
        <v>96483711</v>
      </c>
      <c r="K46" s="44">
        <f t="shared" si="6"/>
        <v>488982</v>
      </c>
      <c r="L46" s="44">
        <f t="shared" si="6"/>
        <v>531477</v>
      </c>
      <c r="M46" s="44">
        <f t="shared" si="6"/>
        <v>394761</v>
      </c>
      <c r="N46" s="44">
        <f t="shared" si="6"/>
        <v>1415220</v>
      </c>
      <c r="O46" s="44">
        <f t="shared" si="6"/>
        <v>623893</v>
      </c>
      <c r="P46" s="44">
        <f t="shared" si="6"/>
        <v>460413</v>
      </c>
      <c r="Q46" s="44">
        <f t="shared" si="6"/>
        <v>798948</v>
      </c>
      <c r="R46" s="44">
        <f t="shared" si="6"/>
        <v>1883254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99782185</v>
      </c>
      <c r="X46" s="44">
        <f t="shared" si="6"/>
        <v>110082076</v>
      </c>
      <c r="Y46" s="44">
        <f t="shared" si="6"/>
        <v>-10299891</v>
      </c>
      <c r="Z46" s="45">
        <f>+IF(X46&lt;&gt;0,+(Y46/X46)*100,0)</f>
        <v>-9.356555921056577</v>
      </c>
      <c r="AA46" s="46">
        <f>+AA27-AA45</f>
        <v>110869592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5130547</v>
      </c>
      <c r="D48" s="18"/>
      <c r="E48" s="19">
        <v>4829380</v>
      </c>
      <c r="F48" s="20">
        <v>8280608</v>
      </c>
      <c r="G48" s="20">
        <v>5654484</v>
      </c>
      <c r="H48" s="20"/>
      <c r="I48" s="20">
        <v>388496</v>
      </c>
      <c r="J48" s="20">
        <v>6042980</v>
      </c>
      <c r="K48" s="20">
        <v>466862</v>
      </c>
      <c r="L48" s="20">
        <v>467000</v>
      </c>
      <c r="M48" s="20">
        <v>213245</v>
      </c>
      <c r="N48" s="20">
        <v>1147107</v>
      </c>
      <c r="O48" s="20">
        <v>511115</v>
      </c>
      <c r="P48" s="20">
        <v>440786</v>
      </c>
      <c r="Q48" s="20">
        <v>795927</v>
      </c>
      <c r="R48" s="20">
        <v>1747828</v>
      </c>
      <c r="S48" s="20"/>
      <c r="T48" s="20"/>
      <c r="U48" s="20"/>
      <c r="V48" s="20"/>
      <c r="W48" s="20">
        <v>8937915</v>
      </c>
      <c r="X48" s="20">
        <v>7493092</v>
      </c>
      <c r="Y48" s="20">
        <v>1444823</v>
      </c>
      <c r="Z48" s="47">
        <v>19.282066735601273</v>
      </c>
      <c r="AA48" s="22">
        <v>8280608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5130547</v>
      </c>
      <c r="D51" s="50">
        <f t="shared" ref="D51:Y51" si="7">SUM(D48:D50)</f>
        <v>0</v>
      </c>
      <c r="E51" s="51">
        <f t="shared" si="7"/>
        <v>4829380</v>
      </c>
      <c r="F51" s="52">
        <f t="shared" si="7"/>
        <v>8280608</v>
      </c>
      <c r="G51" s="52">
        <f t="shared" si="7"/>
        <v>5654484</v>
      </c>
      <c r="H51" s="52">
        <f t="shared" si="7"/>
        <v>0</v>
      </c>
      <c r="I51" s="52">
        <f t="shared" si="7"/>
        <v>388496</v>
      </c>
      <c r="J51" s="52">
        <f t="shared" si="7"/>
        <v>6042980</v>
      </c>
      <c r="K51" s="52">
        <f t="shared" si="7"/>
        <v>466862</v>
      </c>
      <c r="L51" s="52">
        <f t="shared" si="7"/>
        <v>467000</v>
      </c>
      <c r="M51" s="52">
        <f t="shared" si="7"/>
        <v>213245</v>
      </c>
      <c r="N51" s="52">
        <f t="shared" si="7"/>
        <v>1147107</v>
      </c>
      <c r="O51" s="52">
        <f t="shared" si="7"/>
        <v>511115</v>
      </c>
      <c r="P51" s="52">
        <f t="shared" si="7"/>
        <v>440786</v>
      </c>
      <c r="Q51" s="52">
        <f t="shared" si="7"/>
        <v>795927</v>
      </c>
      <c r="R51" s="52">
        <f t="shared" si="7"/>
        <v>1747828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8937915</v>
      </c>
      <c r="X51" s="52">
        <f t="shared" si="7"/>
        <v>7493092</v>
      </c>
      <c r="Y51" s="52">
        <f t="shared" si="7"/>
        <v>1444823</v>
      </c>
      <c r="Z51" s="53">
        <f>+IF(X51&lt;&gt;0,+(Y51/X51)*100,0)</f>
        <v>19.282066735601273</v>
      </c>
      <c r="AA51" s="54">
        <f>SUM(AA48:AA50)</f>
        <v>8280608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11092175</v>
      </c>
      <c r="D8" s="18"/>
      <c r="E8" s="19">
        <v>3267818</v>
      </c>
      <c r="F8" s="20">
        <v>3267818</v>
      </c>
      <c r="G8" s="20"/>
      <c r="H8" s="20">
        <v>2946480</v>
      </c>
      <c r="I8" s="20">
        <v>4948305</v>
      </c>
      <c r="J8" s="20">
        <v>7894785</v>
      </c>
      <c r="K8" s="20">
        <v>3047952</v>
      </c>
      <c r="L8" s="20"/>
      <c r="M8" s="20">
        <v>12425050</v>
      </c>
      <c r="N8" s="20">
        <v>15473002</v>
      </c>
      <c r="O8" s="20">
        <v>-72420</v>
      </c>
      <c r="P8" s="20">
        <v>3966206</v>
      </c>
      <c r="Q8" s="20"/>
      <c r="R8" s="20">
        <v>3893786</v>
      </c>
      <c r="S8" s="20"/>
      <c r="T8" s="20"/>
      <c r="U8" s="20"/>
      <c r="V8" s="20"/>
      <c r="W8" s="20">
        <v>27261573</v>
      </c>
      <c r="X8" s="20">
        <v>2450871</v>
      </c>
      <c r="Y8" s="20">
        <v>24810702</v>
      </c>
      <c r="Z8" s="21">
        <v>1012.3218235476285</v>
      </c>
      <c r="AA8" s="22">
        <v>3267818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3155395</v>
      </c>
      <c r="F9" s="20">
        <v>3155395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2366550</v>
      </c>
      <c r="Y9" s="20">
        <v>-2366550</v>
      </c>
      <c r="Z9" s="21">
        <v>-100</v>
      </c>
      <c r="AA9" s="22">
        <v>3155395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98630</v>
      </c>
      <c r="D11" s="18"/>
      <c r="E11" s="19"/>
      <c r="F11" s="20"/>
      <c r="G11" s="20"/>
      <c r="H11" s="20">
        <v>3565</v>
      </c>
      <c r="I11" s="20"/>
      <c r="J11" s="20">
        <v>3565</v>
      </c>
      <c r="K11" s="20"/>
      <c r="L11" s="20"/>
      <c r="M11" s="20">
        <v>98630</v>
      </c>
      <c r="N11" s="20">
        <v>98630</v>
      </c>
      <c r="O11" s="20"/>
      <c r="P11" s="20"/>
      <c r="Q11" s="20"/>
      <c r="R11" s="20"/>
      <c r="S11" s="20"/>
      <c r="T11" s="20"/>
      <c r="U11" s="20"/>
      <c r="V11" s="20"/>
      <c r="W11" s="20">
        <v>102195</v>
      </c>
      <c r="X11" s="20"/>
      <c r="Y11" s="20">
        <v>102195</v>
      </c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11190805</v>
      </c>
      <c r="D14" s="29">
        <f>SUM(D6:D13)</f>
        <v>0</v>
      </c>
      <c r="E14" s="30">
        <f t="shared" si="0"/>
        <v>6423213</v>
      </c>
      <c r="F14" s="31">
        <f t="shared" si="0"/>
        <v>6423213</v>
      </c>
      <c r="G14" s="31">
        <f t="shared" si="0"/>
        <v>0</v>
      </c>
      <c r="H14" s="31">
        <f t="shared" si="0"/>
        <v>2950045</v>
      </c>
      <c r="I14" s="31">
        <f t="shared" si="0"/>
        <v>4948305</v>
      </c>
      <c r="J14" s="31">
        <f t="shared" si="0"/>
        <v>7898350</v>
      </c>
      <c r="K14" s="31">
        <f t="shared" si="0"/>
        <v>3047952</v>
      </c>
      <c r="L14" s="31">
        <f t="shared" si="0"/>
        <v>0</v>
      </c>
      <c r="M14" s="31">
        <f t="shared" si="0"/>
        <v>12523680</v>
      </c>
      <c r="N14" s="31">
        <f t="shared" si="0"/>
        <v>15571632</v>
      </c>
      <c r="O14" s="31">
        <f t="shared" si="0"/>
        <v>-72420</v>
      </c>
      <c r="P14" s="31">
        <f t="shared" si="0"/>
        <v>3966206</v>
      </c>
      <c r="Q14" s="31">
        <f t="shared" si="0"/>
        <v>0</v>
      </c>
      <c r="R14" s="31">
        <f t="shared" si="0"/>
        <v>3893786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27363768</v>
      </c>
      <c r="X14" s="31">
        <f t="shared" si="0"/>
        <v>4817421</v>
      </c>
      <c r="Y14" s="31">
        <f t="shared" si="0"/>
        <v>22546347</v>
      </c>
      <c r="Z14" s="32">
        <f>+IF(X14&lt;&gt;0,+(Y14/X14)*100,0)</f>
        <v>468.01695346950163</v>
      </c>
      <c r="AA14" s="33">
        <f>SUM(AA6:AA13)</f>
        <v>6423213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90738488</v>
      </c>
      <c r="D18" s="18"/>
      <c r="E18" s="19">
        <v>319003859</v>
      </c>
      <c r="F18" s="20">
        <v>331590537</v>
      </c>
      <c r="G18" s="24"/>
      <c r="H18" s="24">
        <v>-3587877</v>
      </c>
      <c r="I18" s="24">
        <v>48549827</v>
      </c>
      <c r="J18" s="20">
        <v>44961950</v>
      </c>
      <c r="K18" s="24">
        <v>11471884</v>
      </c>
      <c r="L18" s="24"/>
      <c r="M18" s="20">
        <v>94698659</v>
      </c>
      <c r="N18" s="24">
        <v>106170543</v>
      </c>
      <c r="O18" s="24">
        <v>10665</v>
      </c>
      <c r="P18" s="24">
        <v>9575</v>
      </c>
      <c r="Q18" s="20">
        <v>1150812</v>
      </c>
      <c r="R18" s="24">
        <v>1171052</v>
      </c>
      <c r="S18" s="24"/>
      <c r="T18" s="20"/>
      <c r="U18" s="24"/>
      <c r="V18" s="24"/>
      <c r="W18" s="24">
        <v>152303545</v>
      </c>
      <c r="X18" s="20">
        <v>248063555</v>
      </c>
      <c r="Y18" s="24">
        <v>-95760010</v>
      </c>
      <c r="Z18" s="25">
        <v>-38.603014457323241</v>
      </c>
      <c r="AA18" s="26">
        <v>331590537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90738488</v>
      </c>
      <c r="D26" s="29">
        <f t="shared" ref="D26:Y26" si="1">SUM(D16:D25)</f>
        <v>0</v>
      </c>
      <c r="E26" s="35">
        <f t="shared" si="1"/>
        <v>319003859</v>
      </c>
      <c r="F26" s="36">
        <f t="shared" si="1"/>
        <v>331590537</v>
      </c>
      <c r="G26" s="36">
        <f t="shared" si="1"/>
        <v>0</v>
      </c>
      <c r="H26" s="36">
        <f t="shared" si="1"/>
        <v>-3587877</v>
      </c>
      <c r="I26" s="36">
        <f t="shared" si="1"/>
        <v>48549827</v>
      </c>
      <c r="J26" s="36">
        <f t="shared" si="1"/>
        <v>44961950</v>
      </c>
      <c r="K26" s="36">
        <f t="shared" si="1"/>
        <v>11471884</v>
      </c>
      <c r="L26" s="36">
        <f t="shared" si="1"/>
        <v>0</v>
      </c>
      <c r="M26" s="36">
        <f t="shared" si="1"/>
        <v>94698659</v>
      </c>
      <c r="N26" s="36">
        <f t="shared" si="1"/>
        <v>106170543</v>
      </c>
      <c r="O26" s="36">
        <f t="shared" si="1"/>
        <v>10665</v>
      </c>
      <c r="P26" s="36">
        <f t="shared" si="1"/>
        <v>9575</v>
      </c>
      <c r="Q26" s="36">
        <f t="shared" si="1"/>
        <v>1150812</v>
      </c>
      <c r="R26" s="36">
        <f t="shared" si="1"/>
        <v>1171052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152303545</v>
      </c>
      <c r="X26" s="36">
        <f t="shared" si="1"/>
        <v>248063555</v>
      </c>
      <c r="Y26" s="36">
        <f t="shared" si="1"/>
        <v>-95760010</v>
      </c>
      <c r="Z26" s="37">
        <f>+IF(X26&lt;&gt;0,+(Y26/X26)*100,0)</f>
        <v>-38.603014457323241</v>
      </c>
      <c r="AA26" s="38">
        <f>SUM(AA16:AA25)</f>
        <v>331590537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101929293</v>
      </c>
      <c r="D27" s="29">
        <f>+D14+D26</f>
        <v>0</v>
      </c>
      <c r="E27" s="30">
        <f t="shared" si="2"/>
        <v>325427072</v>
      </c>
      <c r="F27" s="31">
        <f t="shared" si="2"/>
        <v>338013750</v>
      </c>
      <c r="G27" s="31">
        <f t="shared" si="2"/>
        <v>0</v>
      </c>
      <c r="H27" s="31">
        <f t="shared" si="2"/>
        <v>-637832</v>
      </c>
      <c r="I27" s="31">
        <f t="shared" si="2"/>
        <v>53498132</v>
      </c>
      <c r="J27" s="31">
        <f t="shared" si="2"/>
        <v>52860300</v>
      </c>
      <c r="K27" s="31">
        <f t="shared" si="2"/>
        <v>14519836</v>
      </c>
      <c r="L27" s="31">
        <f t="shared" si="2"/>
        <v>0</v>
      </c>
      <c r="M27" s="31">
        <f t="shared" si="2"/>
        <v>107222339</v>
      </c>
      <c r="N27" s="31">
        <f t="shared" si="2"/>
        <v>121742175</v>
      </c>
      <c r="O27" s="31">
        <f t="shared" si="2"/>
        <v>-61755</v>
      </c>
      <c r="P27" s="31">
        <f t="shared" si="2"/>
        <v>3975781</v>
      </c>
      <c r="Q27" s="31">
        <f t="shared" si="2"/>
        <v>1150812</v>
      </c>
      <c r="R27" s="31">
        <f t="shared" si="2"/>
        <v>5064838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179667313</v>
      </c>
      <c r="X27" s="31">
        <f t="shared" si="2"/>
        <v>252880976</v>
      </c>
      <c r="Y27" s="31">
        <f t="shared" si="2"/>
        <v>-73213663</v>
      </c>
      <c r="Z27" s="32">
        <f>+IF(X27&lt;&gt;0,+(Y27/X27)*100,0)</f>
        <v>-28.951827123603003</v>
      </c>
      <c r="AA27" s="33">
        <f>+AA14+AA26</f>
        <v>338013750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1271811</v>
      </c>
      <c r="D32" s="18"/>
      <c r="E32" s="19">
        <v>177727</v>
      </c>
      <c r="F32" s="20">
        <v>177727</v>
      </c>
      <c r="G32" s="20"/>
      <c r="H32" s="20">
        <v>801153</v>
      </c>
      <c r="I32" s="20"/>
      <c r="J32" s="20">
        <v>801153</v>
      </c>
      <c r="K32" s="20">
        <v>11785</v>
      </c>
      <c r="L32" s="20"/>
      <c r="M32" s="20">
        <v>1286763</v>
      </c>
      <c r="N32" s="20">
        <v>1298548</v>
      </c>
      <c r="O32" s="20"/>
      <c r="P32" s="20">
        <v>2492</v>
      </c>
      <c r="Q32" s="20"/>
      <c r="R32" s="20">
        <v>2492</v>
      </c>
      <c r="S32" s="20"/>
      <c r="T32" s="20"/>
      <c r="U32" s="20"/>
      <c r="V32" s="20"/>
      <c r="W32" s="20">
        <v>2102193</v>
      </c>
      <c r="X32" s="20">
        <v>133299</v>
      </c>
      <c r="Y32" s="20">
        <v>1968894</v>
      </c>
      <c r="Z32" s="21">
        <v>1477.0508405914522</v>
      </c>
      <c r="AA32" s="22">
        <v>177727</v>
      </c>
    </row>
    <row r="33" spans="1:27" x14ac:dyDescent="0.25">
      <c r="A33" s="23" t="s">
        <v>61</v>
      </c>
      <c r="B33" s="17" t="s">
        <v>33</v>
      </c>
      <c r="C33" s="18">
        <v>21602384</v>
      </c>
      <c r="D33" s="18"/>
      <c r="E33" s="19">
        <v>8663716</v>
      </c>
      <c r="F33" s="20">
        <v>8663716</v>
      </c>
      <c r="G33" s="20"/>
      <c r="H33" s="20">
        <v>17295543</v>
      </c>
      <c r="I33" s="20"/>
      <c r="J33" s="20">
        <v>17295543</v>
      </c>
      <c r="K33" s="20">
        <v>600442</v>
      </c>
      <c r="L33" s="20"/>
      <c r="M33" s="20">
        <v>21790538</v>
      </c>
      <c r="N33" s="20">
        <v>22390980</v>
      </c>
      <c r="O33" s="20">
        <v>53293</v>
      </c>
      <c r="P33" s="20">
        <v>458724</v>
      </c>
      <c r="Q33" s="20"/>
      <c r="R33" s="20">
        <v>512017</v>
      </c>
      <c r="S33" s="20"/>
      <c r="T33" s="20"/>
      <c r="U33" s="20"/>
      <c r="V33" s="20"/>
      <c r="W33" s="20">
        <v>40198540</v>
      </c>
      <c r="X33" s="20">
        <v>6497793</v>
      </c>
      <c r="Y33" s="20">
        <v>33700747</v>
      </c>
      <c r="Z33" s="21">
        <v>518.64913209762142</v>
      </c>
      <c r="AA33" s="22">
        <v>8663716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22874195</v>
      </c>
      <c r="D38" s="29">
        <f t="shared" ref="D38:Y38" si="3">SUM(D30:D37)</f>
        <v>0</v>
      </c>
      <c r="E38" s="30">
        <f t="shared" si="3"/>
        <v>8841443</v>
      </c>
      <c r="F38" s="31">
        <f t="shared" si="3"/>
        <v>8841443</v>
      </c>
      <c r="G38" s="31">
        <f t="shared" si="3"/>
        <v>0</v>
      </c>
      <c r="H38" s="31">
        <f t="shared" si="3"/>
        <v>18096696</v>
      </c>
      <c r="I38" s="31">
        <f t="shared" si="3"/>
        <v>0</v>
      </c>
      <c r="J38" s="31">
        <f t="shared" si="3"/>
        <v>18096696</v>
      </c>
      <c r="K38" s="31">
        <f t="shared" si="3"/>
        <v>612227</v>
      </c>
      <c r="L38" s="31">
        <f t="shared" si="3"/>
        <v>0</v>
      </c>
      <c r="M38" s="31">
        <f t="shared" si="3"/>
        <v>23077301</v>
      </c>
      <c r="N38" s="31">
        <f t="shared" si="3"/>
        <v>23689528</v>
      </c>
      <c r="O38" s="31">
        <f t="shared" si="3"/>
        <v>53293</v>
      </c>
      <c r="P38" s="31">
        <f t="shared" si="3"/>
        <v>461216</v>
      </c>
      <c r="Q38" s="31">
        <f t="shared" si="3"/>
        <v>0</v>
      </c>
      <c r="R38" s="31">
        <f t="shared" si="3"/>
        <v>514509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42300733</v>
      </c>
      <c r="X38" s="31">
        <f t="shared" si="3"/>
        <v>6631092</v>
      </c>
      <c r="Y38" s="31">
        <f t="shared" si="3"/>
        <v>35669641</v>
      </c>
      <c r="Z38" s="32">
        <f>+IF(X38&lt;&gt;0,+(Y38/X38)*100,0)</f>
        <v>537.91503722162201</v>
      </c>
      <c r="AA38" s="33">
        <f>SUM(AA30:AA37)</f>
        <v>8841443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22874195</v>
      </c>
      <c r="D45" s="29">
        <f>+D38+D44</f>
        <v>0</v>
      </c>
      <c r="E45" s="30">
        <f t="shared" si="5"/>
        <v>8841443</v>
      </c>
      <c r="F45" s="31">
        <f t="shared" si="5"/>
        <v>8841443</v>
      </c>
      <c r="G45" s="31">
        <f t="shared" si="5"/>
        <v>0</v>
      </c>
      <c r="H45" s="31">
        <f t="shared" si="5"/>
        <v>18096696</v>
      </c>
      <c r="I45" s="31">
        <f t="shared" si="5"/>
        <v>0</v>
      </c>
      <c r="J45" s="31">
        <f t="shared" si="5"/>
        <v>18096696</v>
      </c>
      <c r="K45" s="31">
        <f t="shared" si="5"/>
        <v>612227</v>
      </c>
      <c r="L45" s="31">
        <f t="shared" si="5"/>
        <v>0</v>
      </c>
      <c r="M45" s="31">
        <f t="shared" si="5"/>
        <v>23077301</v>
      </c>
      <c r="N45" s="31">
        <f t="shared" si="5"/>
        <v>23689528</v>
      </c>
      <c r="O45" s="31">
        <f t="shared" si="5"/>
        <v>53293</v>
      </c>
      <c r="P45" s="31">
        <f t="shared" si="5"/>
        <v>461216</v>
      </c>
      <c r="Q45" s="31">
        <f t="shared" si="5"/>
        <v>0</v>
      </c>
      <c r="R45" s="31">
        <f t="shared" si="5"/>
        <v>514509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42300733</v>
      </c>
      <c r="X45" s="31">
        <f t="shared" si="5"/>
        <v>6631092</v>
      </c>
      <c r="Y45" s="31">
        <f t="shared" si="5"/>
        <v>35669641</v>
      </c>
      <c r="Z45" s="32">
        <f>+IF(X45&lt;&gt;0,+(Y45/X45)*100,0)</f>
        <v>537.91503722162201</v>
      </c>
      <c r="AA45" s="33">
        <f>+AA38+AA44</f>
        <v>8841443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79055098</v>
      </c>
      <c r="D46" s="42">
        <f t="shared" si="6"/>
        <v>0</v>
      </c>
      <c r="E46" s="43">
        <f t="shared" si="6"/>
        <v>316585629</v>
      </c>
      <c r="F46" s="44">
        <f t="shared" si="6"/>
        <v>329172307</v>
      </c>
      <c r="G46" s="44">
        <f t="shared" si="6"/>
        <v>0</v>
      </c>
      <c r="H46" s="44">
        <f t="shared" si="6"/>
        <v>-18734528</v>
      </c>
      <c r="I46" s="44">
        <f t="shared" si="6"/>
        <v>53498132</v>
      </c>
      <c r="J46" s="44">
        <f t="shared" si="6"/>
        <v>34763604</v>
      </c>
      <c r="K46" s="44">
        <f t="shared" si="6"/>
        <v>13907609</v>
      </c>
      <c r="L46" s="44">
        <f t="shared" si="6"/>
        <v>0</v>
      </c>
      <c r="M46" s="44">
        <f t="shared" si="6"/>
        <v>84145038</v>
      </c>
      <c r="N46" s="44">
        <f t="shared" si="6"/>
        <v>98052647</v>
      </c>
      <c r="O46" s="44">
        <f t="shared" si="6"/>
        <v>-115048</v>
      </c>
      <c r="P46" s="44">
        <f t="shared" si="6"/>
        <v>3514565</v>
      </c>
      <c r="Q46" s="44">
        <f t="shared" si="6"/>
        <v>1150812</v>
      </c>
      <c r="R46" s="44">
        <f t="shared" si="6"/>
        <v>4550329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137366580</v>
      </c>
      <c r="X46" s="44">
        <f t="shared" si="6"/>
        <v>246249884</v>
      </c>
      <c r="Y46" s="44">
        <f t="shared" si="6"/>
        <v>-108883304</v>
      </c>
      <c r="Z46" s="45">
        <f>+IF(X46&lt;&gt;0,+(Y46/X46)*100,0)</f>
        <v>-44.216590981216463</v>
      </c>
      <c r="AA46" s="46">
        <f>+AA27-AA45</f>
        <v>329172307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5013079</v>
      </c>
      <c r="D48" s="18"/>
      <c r="E48" s="19"/>
      <c r="F48" s="20">
        <v>29261382</v>
      </c>
      <c r="G48" s="20"/>
      <c r="H48" s="20">
        <v>6929350</v>
      </c>
      <c r="I48" s="20">
        <v>-411403</v>
      </c>
      <c r="J48" s="20">
        <v>6517947</v>
      </c>
      <c r="K48" s="20">
        <v>1778737</v>
      </c>
      <c r="L48" s="20"/>
      <c r="M48" s="20">
        <v>5532664</v>
      </c>
      <c r="N48" s="20">
        <v>7311401</v>
      </c>
      <c r="O48" s="20">
        <v>-1275540</v>
      </c>
      <c r="P48" s="20">
        <v>3539820</v>
      </c>
      <c r="Q48" s="20">
        <v>-180042</v>
      </c>
      <c r="R48" s="20">
        <v>2084238</v>
      </c>
      <c r="S48" s="20"/>
      <c r="T48" s="20"/>
      <c r="U48" s="20"/>
      <c r="V48" s="20"/>
      <c r="W48" s="20">
        <v>15913586</v>
      </c>
      <c r="X48" s="20">
        <v>11704552</v>
      </c>
      <c r="Y48" s="20">
        <v>4209034</v>
      </c>
      <c r="Z48" s="47">
        <v>35.960658724913181</v>
      </c>
      <c r="AA48" s="22">
        <v>29261382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5013079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29261382</v>
      </c>
      <c r="G51" s="52">
        <f t="shared" si="7"/>
        <v>0</v>
      </c>
      <c r="H51" s="52">
        <f t="shared" si="7"/>
        <v>6929350</v>
      </c>
      <c r="I51" s="52">
        <f t="shared" si="7"/>
        <v>-411403</v>
      </c>
      <c r="J51" s="52">
        <f t="shared" si="7"/>
        <v>6517947</v>
      </c>
      <c r="K51" s="52">
        <f t="shared" si="7"/>
        <v>1778737</v>
      </c>
      <c r="L51" s="52">
        <f t="shared" si="7"/>
        <v>0</v>
      </c>
      <c r="M51" s="52">
        <f t="shared" si="7"/>
        <v>5532664</v>
      </c>
      <c r="N51" s="52">
        <f t="shared" si="7"/>
        <v>7311401</v>
      </c>
      <c r="O51" s="52">
        <f t="shared" si="7"/>
        <v>-1275540</v>
      </c>
      <c r="P51" s="52">
        <f t="shared" si="7"/>
        <v>3539820</v>
      </c>
      <c r="Q51" s="52">
        <f t="shared" si="7"/>
        <v>-180042</v>
      </c>
      <c r="R51" s="52">
        <f t="shared" si="7"/>
        <v>2084238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15913586</v>
      </c>
      <c r="X51" s="52">
        <f t="shared" si="7"/>
        <v>11704552</v>
      </c>
      <c r="Y51" s="52">
        <f t="shared" si="7"/>
        <v>4209034</v>
      </c>
      <c r="Z51" s="53">
        <f>+IF(X51&lt;&gt;0,+(Y51/X51)*100,0)</f>
        <v>35.960658724913181</v>
      </c>
      <c r="AA51" s="54">
        <f>SUM(AA48:AA50)</f>
        <v>29261382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93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>
        <v>-106924</v>
      </c>
      <c r="R6" s="20">
        <v>-106924</v>
      </c>
      <c r="S6" s="20"/>
      <c r="T6" s="20"/>
      <c r="U6" s="20"/>
      <c r="V6" s="20"/>
      <c r="W6" s="20">
        <v>-106924</v>
      </c>
      <c r="X6" s="20"/>
      <c r="Y6" s="20">
        <v>-106924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>
        <v>20878</v>
      </c>
      <c r="R8" s="20">
        <v>20878</v>
      </c>
      <c r="S8" s="20"/>
      <c r="T8" s="20"/>
      <c r="U8" s="20"/>
      <c r="V8" s="20"/>
      <c r="W8" s="20">
        <v>20878</v>
      </c>
      <c r="X8" s="20"/>
      <c r="Y8" s="20">
        <v>20878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2697</v>
      </c>
      <c r="D11" s="18"/>
      <c r="E11" s="19">
        <v>2220</v>
      </c>
      <c r="F11" s="20">
        <v>78924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59193</v>
      </c>
      <c r="Y11" s="20">
        <v>-59193</v>
      </c>
      <c r="Z11" s="21">
        <v>-100</v>
      </c>
      <c r="AA11" s="22">
        <v>78924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>
        <v>12120</v>
      </c>
      <c r="R12" s="24">
        <v>12120</v>
      </c>
      <c r="S12" s="24"/>
      <c r="T12" s="20"/>
      <c r="U12" s="24"/>
      <c r="V12" s="24"/>
      <c r="W12" s="24">
        <v>12120</v>
      </c>
      <c r="X12" s="20"/>
      <c r="Y12" s="24">
        <v>12120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2697</v>
      </c>
      <c r="D14" s="29">
        <f>SUM(D6:D13)</f>
        <v>0</v>
      </c>
      <c r="E14" s="30">
        <f t="shared" si="0"/>
        <v>2220</v>
      </c>
      <c r="F14" s="31">
        <f t="shared" si="0"/>
        <v>78924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-73926</v>
      </c>
      <c r="R14" s="31">
        <f t="shared" si="0"/>
        <v>-73926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-73926</v>
      </c>
      <c r="X14" s="31">
        <f t="shared" si="0"/>
        <v>59193</v>
      </c>
      <c r="Y14" s="31">
        <f t="shared" si="0"/>
        <v>-133119</v>
      </c>
      <c r="Z14" s="32">
        <f>+IF(X14&lt;&gt;0,+(Y14/X14)*100,0)</f>
        <v>-224.88976737114186</v>
      </c>
      <c r="AA14" s="33">
        <f>SUM(AA6:AA13)</f>
        <v>78924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3689982</v>
      </c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3689982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3692679</v>
      </c>
      <c r="D27" s="29">
        <f>+D14+D26</f>
        <v>0</v>
      </c>
      <c r="E27" s="30">
        <f t="shared" si="2"/>
        <v>2220</v>
      </c>
      <c r="F27" s="31">
        <f t="shared" si="2"/>
        <v>78924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-73926</v>
      </c>
      <c r="R27" s="31">
        <f t="shared" si="2"/>
        <v>-73926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-73926</v>
      </c>
      <c r="X27" s="31">
        <f t="shared" si="2"/>
        <v>59193</v>
      </c>
      <c r="Y27" s="31">
        <f t="shared" si="2"/>
        <v>-133119</v>
      </c>
      <c r="Z27" s="32">
        <f>+IF(X27&lt;&gt;0,+(Y27/X27)*100,0)</f>
        <v>-224.88976737114186</v>
      </c>
      <c r="AA27" s="33">
        <f>+AA14+AA26</f>
        <v>78924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>
        <v>1586</v>
      </c>
      <c r="Q33" s="20">
        <v>207269</v>
      </c>
      <c r="R33" s="20">
        <v>208855</v>
      </c>
      <c r="S33" s="20"/>
      <c r="T33" s="20"/>
      <c r="U33" s="20"/>
      <c r="V33" s="20"/>
      <c r="W33" s="20">
        <v>208855</v>
      </c>
      <c r="X33" s="20"/>
      <c r="Y33" s="20">
        <v>208855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1586</v>
      </c>
      <c r="Q38" s="31">
        <f t="shared" si="3"/>
        <v>207269</v>
      </c>
      <c r="R38" s="31">
        <f t="shared" si="3"/>
        <v>208855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208855</v>
      </c>
      <c r="X38" s="31">
        <f t="shared" si="3"/>
        <v>0</v>
      </c>
      <c r="Y38" s="31">
        <f t="shared" si="3"/>
        <v>208855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1586</v>
      </c>
      <c r="Q45" s="31">
        <f t="shared" si="5"/>
        <v>207269</v>
      </c>
      <c r="R45" s="31">
        <f t="shared" si="5"/>
        <v>208855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208855</v>
      </c>
      <c r="X45" s="31">
        <f t="shared" si="5"/>
        <v>0</v>
      </c>
      <c r="Y45" s="31">
        <f t="shared" si="5"/>
        <v>208855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3692679</v>
      </c>
      <c r="D46" s="42">
        <f t="shared" si="6"/>
        <v>0</v>
      </c>
      <c r="E46" s="43">
        <f t="shared" si="6"/>
        <v>2220</v>
      </c>
      <c r="F46" s="44">
        <f t="shared" si="6"/>
        <v>78924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-1586</v>
      </c>
      <c r="Q46" s="44">
        <f t="shared" si="6"/>
        <v>-281195</v>
      </c>
      <c r="R46" s="44">
        <f t="shared" si="6"/>
        <v>-282781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-282781</v>
      </c>
      <c r="X46" s="44">
        <f t="shared" si="6"/>
        <v>59193</v>
      </c>
      <c r="Y46" s="44">
        <f t="shared" si="6"/>
        <v>-341974</v>
      </c>
      <c r="Z46" s="45">
        <f>+IF(X46&lt;&gt;0,+(Y46/X46)*100,0)</f>
        <v>-577.72709610933725</v>
      </c>
      <c r="AA46" s="46">
        <f>+AA27-AA45</f>
        <v>78924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-1345852</v>
      </c>
      <c r="F6" s="20">
        <v>3428821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2571615</v>
      </c>
      <c r="Y6" s="20">
        <v>-2571615</v>
      </c>
      <c r="Z6" s="21">
        <v>-100</v>
      </c>
      <c r="AA6" s="22">
        <v>3428821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103542242</v>
      </c>
      <c r="D8" s="18"/>
      <c r="E8" s="19">
        <v>108968914</v>
      </c>
      <c r="F8" s="20">
        <v>99203635</v>
      </c>
      <c r="G8" s="20">
        <v>659145</v>
      </c>
      <c r="H8" s="20">
        <v>816990</v>
      </c>
      <c r="I8" s="20">
        <v>1062256</v>
      </c>
      <c r="J8" s="20">
        <v>2538391</v>
      </c>
      <c r="K8" s="20">
        <v>1739876</v>
      </c>
      <c r="L8" s="20">
        <v>738275</v>
      </c>
      <c r="M8" s="20">
        <v>1401480</v>
      </c>
      <c r="N8" s="20">
        <v>3879631</v>
      </c>
      <c r="O8" s="20">
        <v>1510943</v>
      </c>
      <c r="P8" s="20">
        <v>-3109</v>
      </c>
      <c r="Q8" s="20">
        <v>963735</v>
      </c>
      <c r="R8" s="20">
        <v>2471569</v>
      </c>
      <c r="S8" s="20"/>
      <c r="T8" s="20"/>
      <c r="U8" s="20"/>
      <c r="V8" s="20"/>
      <c r="W8" s="20">
        <v>8889591</v>
      </c>
      <c r="X8" s="20">
        <v>74402730</v>
      </c>
      <c r="Y8" s="20">
        <v>-65513139</v>
      </c>
      <c r="Z8" s="21">
        <v>-88.052063412189312</v>
      </c>
      <c r="AA8" s="22">
        <v>99203635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516524</v>
      </c>
      <c r="D11" s="18"/>
      <c r="E11" s="19">
        <v>526052</v>
      </c>
      <c r="F11" s="20">
        <v>1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>
        <v>1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>
        <v>4080057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3060054</v>
      </c>
      <c r="Y12" s="24">
        <v>-3060054</v>
      </c>
      <c r="Z12" s="25">
        <v>-100</v>
      </c>
      <c r="AA12" s="26">
        <v>4080057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104058766</v>
      </c>
      <c r="D14" s="29">
        <f>SUM(D6:D13)</f>
        <v>0</v>
      </c>
      <c r="E14" s="30">
        <f t="shared" si="0"/>
        <v>108149114</v>
      </c>
      <c r="F14" s="31">
        <f t="shared" si="0"/>
        <v>106712514</v>
      </c>
      <c r="G14" s="31">
        <f t="shared" si="0"/>
        <v>659145</v>
      </c>
      <c r="H14" s="31">
        <f t="shared" si="0"/>
        <v>816990</v>
      </c>
      <c r="I14" s="31">
        <f t="shared" si="0"/>
        <v>1062256</v>
      </c>
      <c r="J14" s="31">
        <f t="shared" si="0"/>
        <v>2538391</v>
      </c>
      <c r="K14" s="31">
        <f t="shared" si="0"/>
        <v>1739876</v>
      </c>
      <c r="L14" s="31">
        <f t="shared" si="0"/>
        <v>738275</v>
      </c>
      <c r="M14" s="31">
        <f t="shared" si="0"/>
        <v>1401480</v>
      </c>
      <c r="N14" s="31">
        <f t="shared" si="0"/>
        <v>3879631</v>
      </c>
      <c r="O14" s="31">
        <f t="shared" si="0"/>
        <v>1510943</v>
      </c>
      <c r="P14" s="31">
        <f t="shared" si="0"/>
        <v>-3109</v>
      </c>
      <c r="Q14" s="31">
        <f t="shared" si="0"/>
        <v>963735</v>
      </c>
      <c r="R14" s="31">
        <f t="shared" si="0"/>
        <v>2471569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8889591</v>
      </c>
      <c r="X14" s="31">
        <f t="shared" si="0"/>
        <v>80034399</v>
      </c>
      <c r="Y14" s="31">
        <f t="shared" si="0"/>
        <v>-71144808</v>
      </c>
      <c r="Z14" s="32">
        <f>+IF(X14&lt;&gt;0,+(Y14/X14)*100,0)</f>
        <v>-88.892787212658391</v>
      </c>
      <c r="AA14" s="33">
        <f>SUM(AA6:AA13)</f>
        <v>106712514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13189372</v>
      </c>
      <c r="F18" s="20">
        <v>23589000</v>
      </c>
      <c r="G18" s="24"/>
      <c r="H18" s="24"/>
      <c r="I18" s="24"/>
      <c r="J18" s="20"/>
      <c r="K18" s="24"/>
      <c r="L18" s="24"/>
      <c r="M18" s="20"/>
      <c r="N18" s="24"/>
      <c r="O18" s="24"/>
      <c r="P18" s="24">
        <v>1511468</v>
      </c>
      <c r="Q18" s="20">
        <v>1244700</v>
      </c>
      <c r="R18" s="24">
        <v>2756168</v>
      </c>
      <c r="S18" s="24"/>
      <c r="T18" s="20"/>
      <c r="U18" s="24"/>
      <c r="V18" s="24"/>
      <c r="W18" s="24">
        <v>2756168</v>
      </c>
      <c r="X18" s="20">
        <v>17691750</v>
      </c>
      <c r="Y18" s="24">
        <v>-14935582</v>
      </c>
      <c r="Z18" s="25">
        <v>-84.421168058558365</v>
      </c>
      <c r="AA18" s="26">
        <v>23589000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13189372</v>
      </c>
      <c r="F26" s="36">
        <f t="shared" si="1"/>
        <v>23589000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1511468</v>
      </c>
      <c r="Q26" s="36">
        <f t="shared" si="1"/>
        <v>1244700</v>
      </c>
      <c r="R26" s="36">
        <f t="shared" si="1"/>
        <v>2756168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2756168</v>
      </c>
      <c r="X26" s="36">
        <f t="shared" si="1"/>
        <v>17691750</v>
      </c>
      <c r="Y26" s="36">
        <f t="shared" si="1"/>
        <v>-14935582</v>
      </c>
      <c r="Z26" s="37">
        <f>+IF(X26&lt;&gt;0,+(Y26/X26)*100,0)</f>
        <v>-84.421168058558365</v>
      </c>
      <c r="AA26" s="38">
        <f>SUM(AA16:AA25)</f>
        <v>23589000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104058766</v>
      </c>
      <c r="D27" s="29">
        <f>+D14+D26</f>
        <v>0</v>
      </c>
      <c r="E27" s="30">
        <f t="shared" si="2"/>
        <v>121338486</v>
      </c>
      <c r="F27" s="31">
        <f t="shared" si="2"/>
        <v>130301514</v>
      </c>
      <c r="G27" s="31">
        <f t="shared" si="2"/>
        <v>659145</v>
      </c>
      <c r="H27" s="31">
        <f t="shared" si="2"/>
        <v>816990</v>
      </c>
      <c r="I27" s="31">
        <f t="shared" si="2"/>
        <v>1062256</v>
      </c>
      <c r="J27" s="31">
        <f t="shared" si="2"/>
        <v>2538391</v>
      </c>
      <c r="K27" s="31">
        <f t="shared" si="2"/>
        <v>1739876</v>
      </c>
      <c r="L27" s="31">
        <f t="shared" si="2"/>
        <v>738275</v>
      </c>
      <c r="M27" s="31">
        <f t="shared" si="2"/>
        <v>1401480</v>
      </c>
      <c r="N27" s="31">
        <f t="shared" si="2"/>
        <v>3879631</v>
      </c>
      <c r="O27" s="31">
        <f t="shared" si="2"/>
        <v>1510943</v>
      </c>
      <c r="P27" s="31">
        <f t="shared" si="2"/>
        <v>1508359</v>
      </c>
      <c r="Q27" s="31">
        <f t="shared" si="2"/>
        <v>2208435</v>
      </c>
      <c r="R27" s="31">
        <f t="shared" si="2"/>
        <v>5227737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11645759</v>
      </c>
      <c r="X27" s="31">
        <f t="shared" si="2"/>
        <v>97726149</v>
      </c>
      <c r="Y27" s="31">
        <f t="shared" si="2"/>
        <v>-86080390</v>
      </c>
      <c r="Z27" s="32">
        <f>+IF(X27&lt;&gt;0,+(Y27/X27)*100,0)</f>
        <v>-88.083272369609077</v>
      </c>
      <c r="AA27" s="33">
        <f>+AA14+AA26</f>
        <v>130301514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39933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>
        <v>49263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36945</v>
      </c>
      <c r="Y33" s="20">
        <v>-36945</v>
      </c>
      <c r="Z33" s="21">
        <v>-100</v>
      </c>
      <c r="AA33" s="22">
        <v>49263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>
        <v>-1738188</v>
      </c>
      <c r="Q34" s="20">
        <v>-1431405</v>
      </c>
      <c r="R34" s="20">
        <v>-3169593</v>
      </c>
      <c r="S34" s="20"/>
      <c r="T34" s="20"/>
      <c r="U34" s="20"/>
      <c r="V34" s="20"/>
      <c r="W34" s="20">
        <v>-3169593</v>
      </c>
      <c r="X34" s="20"/>
      <c r="Y34" s="20">
        <v>-3169593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>
        <v>2229793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1672344</v>
      </c>
      <c r="Y36" s="20">
        <v>-1672344</v>
      </c>
      <c r="Z36" s="21">
        <v>-100</v>
      </c>
      <c r="AA36" s="22">
        <v>2229793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39933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2279056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-1738188</v>
      </c>
      <c r="Q38" s="31">
        <f t="shared" si="3"/>
        <v>-1431405</v>
      </c>
      <c r="R38" s="31">
        <f t="shared" si="3"/>
        <v>-3169593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-3169593</v>
      </c>
      <c r="X38" s="31">
        <f t="shared" si="3"/>
        <v>1709289</v>
      </c>
      <c r="Y38" s="31">
        <f t="shared" si="3"/>
        <v>-4878882</v>
      </c>
      <c r="Z38" s="32">
        <f>+IF(X38&lt;&gt;0,+(Y38/X38)*100,0)</f>
        <v>-285.43341705235338</v>
      </c>
      <c r="AA38" s="33">
        <f>SUM(AA30:AA37)</f>
        <v>2279056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>
        <v>2691667</v>
      </c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2691667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39933</v>
      </c>
      <c r="D45" s="29">
        <f>+D38+D44</f>
        <v>0</v>
      </c>
      <c r="E45" s="30">
        <f t="shared" si="5"/>
        <v>2691667</v>
      </c>
      <c r="F45" s="31">
        <f t="shared" si="5"/>
        <v>2279056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-1738188</v>
      </c>
      <c r="Q45" s="31">
        <f t="shared" si="5"/>
        <v>-1431405</v>
      </c>
      <c r="R45" s="31">
        <f t="shared" si="5"/>
        <v>-3169593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-3169593</v>
      </c>
      <c r="X45" s="31">
        <f t="shared" si="5"/>
        <v>1709289</v>
      </c>
      <c r="Y45" s="31">
        <f t="shared" si="5"/>
        <v>-4878882</v>
      </c>
      <c r="Z45" s="32">
        <f>+IF(X45&lt;&gt;0,+(Y45/X45)*100,0)</f>
        <v>-285.43341705235338</v>
      </c>
      <c r="AA45" s="33">
        <f>+AA38+AA44</f>
        <v>2279056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104018833</v>
      </c>
      <c r="D46" s="42">
        <f t="shared" si="6"/>
        <v>0</v>
      </c>
      <c r="E46" s="43">
        <f t="shared" si="6"/>
        <v>118646819</v>
      </c>
      <c r="F46" s="44">
        <f t="shared" si="6"/>
        <v>128022458</v>
      </c>
      <c r="G46" s="44">
        <f t="shared" si="6"/>
        <v>659145</v>
      </c>
      <c r="H46" s="44">
        <f t="shared" si="6"/>
        <v>816990</v>
      </c>
      <c r="I46" s="44">
        <f t="shared" si="6"/>
        <v>1062256</v>
      </c>
      <c r="J46" s="44">
        <f t="shared" si="6"/>
        <v>2538391</v>
      </c>
      <c r="K46" s="44">
        <f t="shared" si="6"/>
        <v>1739876</v>
      </c>
      <c r="L46" s="44">
        <f t="shared" si="6"/>
        <v>738275</v>
      </c>
      <c r="M46" s="44">
        <f t="shared" si="6"/>
        <v>1401480</v>
      </c>
      <c r="N46" s="44">
        <f t="shared" si="6"/>
        <v>3879631</v>
      </c>
      <c r="O46" s="44">
        <f t="shared" si="6"/>
        <v>1510943</v>
      </c>
      <c r="P46" s="44">
        <f t="shared" si="6"/>
        <v>3246547</v>
      </c>
      <c r="Q46" s="44">
        <f t="shared" si="6"/>
        <v>3639840</v>
      </c>
      <c r="R46" s="44">
        <f t="shared" si="6"/>
        <v>8397330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14815352</v>
      </c>
      <c r="X46" s="44">
        <f t="shared" si="6"/>
        <v>96016860</v>
      </c>
      <c r="Y46" s="44">
        <f t="shared" si="6"/>
        <v>-81201508</v>
      </c>
      <c r="Z46" s="45">
        <f>+IF(X46&lt;&gt;0,+(Y46/X46)*100,0)</f>
        <v>-84.570051551362951</v>
      </c>
      <c r="AA46" s="46">
        <f>+AA27-AA45</f>
        <v>128022458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-1</v>
      </c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-1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80196000</v>
      </c>
      <c r="F6" s="20">
        <v>-83191000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-62393247</v>
      </c>
      <c r="Y6" s="20">
        <v>62393247</v>
      </c>
      <c r="Z6" s="21">
        <v>-100</v>
      </c>
      <c r="AA6" s="22">
        <v>-83191000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-35106942</v>
      </c>
      <c r="D8" s="18"/>
      <c r="E8" s="19"/>
      <c r="F8" s="20"/>
      <c r="G8" s="20">
        <v>-2852891</v>
      </c>
      <c r="H8" s="20">
        <v>-3114554</v>
      </c>
      <c r="I8" s="20">
        <v>-3654502</v>
      </c>
      <c r="J8" s="20">
        <v>-9621947</v>
      </c>
      <c r="K8" s="20">
        <v>-3264058</v>
      </c>
      <c r="L8" s="20">
        <v>-2213713</v>
      </c>
      <c r="M8" s="20">
        <v>-2277958</v>
      </c>
      <c r="N8" s="20">
        <v>-7755729</v>
      </c>
      <c r="O8" s="20">
        <v>-1875870</v>
      </c>
      <c r="P8" s="20">
        <v>-1706382</v>
      </c>
      <c r="Q8" s="20">
        <v>-969437</v>
      </c>
      <c r="R8" s="20">
        <v>-4551689</v>
      </c>
      <c r="S8" s="20"/>
      <c r="T8" s="20"/>
      <c r="U8" s="20"/>
      <c r="V8" s="20"/>
      <c r="W8" s="20">
        <v>-21929365</v>
      </c>
      <c r="X8" s="20"/>
      <c r="Y8" s="20">
        <v>-21929365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5014</v>
      </c>
      <c r="D11" s="18"/>
      <c r="E11" s="19">
        <v>4028</v>
      </c>
      <c r="F11" s="20">
        <v>4028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3015</v>
      </c>
      <c r="Y11" s="20">
        <v>-3015</v>
      </c>
      <c r="Z11" s="21">
        <v>-100</v>
      </c>
      <c r="AA11" s="22">
        <v>4028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-35101928</v>
      </c>
      <c r="D14" s="29">
        <f>SUM(D6:D13)</f>
        <v>0</v>
      </c>
      <c r="E14" s="30">
        <f t="shared" si="0"/>
        <v>80200028</v>
      </c>
      <c r="F14" s="31">
        <f t="shared" si="0"/>
        <v>-83186972</v>
      </c>
      <c r="G14" s="31">
        <f t="shared" si="0"/>
        <v>-2852891</v>
      </c>
      <c r="H14" s="31">
        <f t="shared" si="0"/>
        <v>-3114554</v>
      </c>
      <c r="I14" s="31">
        <f t="shared" si="0"/>
        <v>-3654502</v>
      </c>
      <c r="J14" s="31">
        <f t="shared" si="0"/>
        <v>-9621947</v>
      </c>
      <c r="K14" s="31">
        <f t="shared" si="0"/>
        <v>-3264058</v>
      </c>
      <c r="L14" s="31">
        <f t="shared" si="0"/>
        <v>-2213713</v>
      </c>
      <c r="M14" s="31">
        <f t="shared" si="0"/>
        <v>-2277958</v>
      </c>
      <c r="N14" s="31">
        <f t="shared" si="0"/>
        <v>-7755729</v>
      </c>
      <c r="O14" s="31">
        <f t="shared" si="0"/>
        <v>-1875870</v>
      </c>
      <c r="P14" s="31">
        <f t="shared" si="0"/>
        <v>-1706382</v>
      </c>
      <c r="Q14" s="31">
        <f t="shared" si="0"/>
        <v>-969437</v>
      </c>
      <c r="R14" s="31">
        <f t="shared" si="0"/>
        <v>-4551689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-21929365</v>
      </c>
      <c r="X14" s="31">
        <f t="shared" si="0"/>
        <v>-62390232</v>
      </c>
      <c r="Y14" s="31">
        <f t="shared" si="0"/>
        <v>40460867</v>
      </c>
      <c r="Z14" s="32">
        <f>+IF(X14&lt;&gt;0,+(Y14/X14)*100,0)</f>
        <v>-64.851284733161435</v>
      </c>
      <c r="AA14" s="33">
        <f>SUM(AA6:AA13)</f>
        <v>-83186972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158504</v>
      </c>
      <c r="D18" s="18"/>
      <c r="E18" s="19">
        <v>45150000</v>
      </c>
      <c r="F18" s="20">
        <v>45150000</v>
      </c>
      <c r="G18" s="24">
        <v>889897</v>
      </c>
      <c r="H18" s="24">
        <v>17415</v>
      </c>
      <c r="I18" s="24"/>
      <c r="J18" s="20">
        <v>907312</v>
      </c>
      <c r="K18" s="24">
        <v>3587152</v>
      </c>
      <c r="L18" s="24"/>
      <c r="M18" s="20">
        <v>5010381</v>
      </c>
      <c r="N18" s="24">
        <v>8597533</v>
      </c>
      <c r="O18" s="24">
        <v>1489951</v>
      </c>
      <c r="P18" s="24">
        <v>3189706</v>
      </c>
      <c r="Q18" s="20">
        <v>891534</v>
      </c>
      <c r="R18" s="24">
        <v>5571191</v>
      </c>
      <c r="S18" s="24"/>
      <c r="T18" s="20"/>
      <c r="U18" s="24"/>
      <c r="V18" s="24"/>
      <c r="W18" s="24">
        <v>15076036</v>
      </c>
      <c r="X18" s="20">
        <v>33862500</v>
      </c>
      <c r="Y18" s="24">
        <v>-18786464</v>
      </c>
      <c r="Z18" s="25">
        <v>-55.478668143226287</v>
      </c>
      <c r="AA18" s="26">
        <v>45150000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158504</v>
      </c>
      <c r="D26" s="29">
        <f t="shared" ref="D26:Y26" si="1">SUM(D16:D25)</f>
        <v>0</v>
      </c>
      <c r="E26" s="35">
        <f t="shared" si="1"/>
        <v>45150000</v>
      </c>
      <c r="F26" s="36">
        <f t="shared" si="1"/>
        <v>45150000</v>
      </c>
      <c r="G26" s="36">
        <f t="shared" si="1"/>
        <v>889897</v>
      </c>
      <c r="H26" s="36">
        <f t="shared" si="1"/>
        <v>17415</v>
      </c>
      <c r="I26" s="36">
        <f t="shared" si="1"/>
        <v>0</v>
      </c>
      <c r="J26" s="36">
        <f t="shared" si="1"/>
        <v>907312</v>
      </c>
      <c r="K26" s="36">
        <f t="shared" si="1"/>
        <v>3587152</v>
      </c>
      <c r="L26" s="36">
        <f t="shared" si="1"/>
        <v>0</v>
      </c>
      <c r="M26" s="36">
        <f t="shared" si="1"/>
        <v>5010381</v>
      </c>
      <c r="N26" s="36">
        <f t="shared" si="1"/>
        <v>8597533</v>
      </c>
      <c r="O26" s="36">
        <f t="shared" si="1"/>
        <v>1489951</v>
      </c>
      <c r="P26" s="36">
        <f t="shared" si="1"/>
        <v>3189706</v>
      </c>
      <c r="Q26" s="36">
        <f t="shared" si="1"/>
        <v>891534</v>
      </c>
      <c r="R26" s="36">
        <f t="shared" si="1"/>
        <v>5571191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15076036</v>
      </c>
      <c r="X26" s="36">
        <f t="shared" si="1"/>
        <v>33862500</v>
      </c>
      <c r="Y26" s="36">
        <f t="shared" si="1"/>
        <v>-18786464</v>
      </c>
      <c r="Z26" s="37">
        <f>+IF(X26&lt;&gt;0,+(Y26/X26)*100,0)</f>
        <v>-55.478668143226287</v>
      </c>
      <c r="AA26" s="38">
        <f>SUM(AA16:AA25)</f>
        <v>45150000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-34943424</v>
      </c>
      <c r="D27" s="29">
        <f>+D14+D26</f>
        <v>0</v>
      </c>
      <c r="E27" s="30">
        <f t="shared" si="2"/>
        <v>125350028</v>
      </c>
      <c r="F27" s="31">
        <f t="shared" si="2"/>
        <v>-38036972</v>
      </c>
      <c r="G27" s="31">
        <f t="shared" si="2"/>
        <v>-1962994</v>
      </c>
      <c r="H27" s="31">
        <f t="shared" si="2"/>
        <v>-3097139</v>
      </c>
      <c r="I27" s="31">
        <f t="shared" si="2"/>
        <v>-3654502</v>
      </c>
      <c r="J27" s="31">
        <f t="shared" si="2"/>
        <v>-8714635</v>
      </c>
      <c r="K27" s="31">
        <f t="shared" si="2"/>
        <v>323094</v>
      </c>
      <c r="L27" s="31">
        <f t="shared" si="2"/>
        <v>-2213713</v>
      </c>
      <c r="M27" s="31">
        <f t="shared" si="2"/>
        <v>2732423</v>
      </c>
      <c r="N27" s="31">
        <f t="shared" si="2"/>
        <v>841804</v>
      </c>
      <c r="O27" s="31">
        <f t="shared" si="2"/>
        <v>-385919</v>
      </c>
      <c r="P27" s="31">
        <f t="shared" si="2"/>
        <v>1483324</v>
      </c>
      <c r="Q27" s="31">
        <f t="shared" si="2"/>
        <v>-77903</v>
      </c>
      <c r="R27" s="31">
        <f t="shared" si="2"/>
        <v>1019502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-6853329</v>
      </c>
      <c r="X27" s="31">
        <f t="shared" si="2"/>
        <v>-28527732</v>
      </c>
      <c r="Y27" s="31">
        <f t="shared" si="2"/>
        <v>21674403</v>
      </c>
      <c r="Z27" s="32">
        <f>+IF(X27&lt;&gt;0,+(Y27/X27)*100,0)</f>
        <v>-75.976607604137612</v>
      </c>
      <c r="AA27" s="33">
        <f>+AA14+AA26</f>
        <v>-38036972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-51057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-51057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-51057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-34892367</v>
      </c>
      <c r="D46" s="42">
        <f t="shared" si="6"/>
        <v>0</v>
      </c>
      <c r="E46" s="43">
        <f t="shared" si="6"/>
        <v>125350028</v>
      </c>
      <c r="F46" s="44">
        <f t="shared" si="6"/>
        <v>-38036972</v>
      </c>
      <c r="G46" s="44">
        <f t="shared" si="6"/>
        <v>-1962994</v>
      </c>
      <c r="H46" s="44">
        <f t="shared" si="6"/>
        <v>-3097139</v>
      </c>
      <c r="I46" s="44">
        <f t="shared" si="6"/>
        <v>-3654502</v>
      </c>
      <c r="J46" s="44">
        <f t="shared" si="6"/>
        <v>-8714635</v>
      </c>
      <c r="K46" s="44">
        <f t="shared" si="6"/>
        <v>323094</v>
      </c>
      <c r="L46" s="44">
        <f t="shared" si="6"/>
        <v>-2213713</v>
      </c>
      <c r="M46" s="44">
        <f t="shared" si="6"/>
        <v>2732423</v>
      </c>
      <c r="N46" s="44">
        <f t="shared" si="6"/>
        <v>841804</v>
      </c>
      <c r="O46" s="44">
        <f t="shared" si="6"/>
        <v>-385919</v>
      </c>
      <c r="P46" s="44">
        <f t="shared" si="6"/>
        <v>1483324</v>
      </c>
      <c r="Q46" s="44">
        <f t="shared" si="6"/>
        <v>-77903</v>
      </c>
      <c r="R46" s="44">
        <f t="shared" si="6"/>
        <v>1019502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-6853329</v>
      </c>
      <c r="X46" s="44">
        <f t="shared" si="6"/>
        <v>-28527732</v>
      </c>
      <c r="Y46" s="44">
        <f t="shared" si="6"/>
        <v>21674403</v>
      </c>
      <c r="Z46" s="45">
        <f>+IF(X46&lt;&gt;0,+(Y46/X46)*100,0)</f>
        <v>-75.976607604137612</v>
      </c>
      <c r="AA46" s="46">
        <f>+AA27-AA45</f>
        <v>-38036972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96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>
        <v>355537</v>
      </c>
      <c r="H6" s="20">
        <v>840816</v>
      </c>
      <c r="I6" s="20">
        <v>194886</v>
      </c>
      <c r="J6" s="20">
        <v>1391239</v>
      </c>
      <c r="K6" s="20">
        <v>532988</v>
      </c>
      <c r="L6" s="20">
        <v>566216</v>
      </c>
      <c r="M6" s="20">
        <v>1014591</v>
      </c>
      <c r="N6" s="20">
        <v>2113795</v>
      </c>
      <c r="O6" s="20">
        <v>913505</v>
      </c>
      <c r="P6" s="20">
        <v>-596935</v>
      </c>
      <c r="Q6" s="20">
        <v>1133890</v>
      </c>
      <c r="R6" s="20">
        <v>1450460</v>
      </c>
      <c r="S6" s="20"/>
      <c r="T6" s="20"/>
      <c r="U6" s="20"/>
      <c r="V6" s="20"/>
      <c r="W6" s="20">
        <v>4955494</v>
      </c>
      <c r="X6" s="20"/>
      <c r="Y6" s="20">
        <v>4955494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12034395</v>
      </c>
      <c r="D8" s="18"/>
      <c r="E8" s="19">
        <v>3642100</v>
      </c>
      <c r="F8" s="20">
        <v>3642100</v>
      </c>
      <c r="G8" s="20">
        <v>2278023</v>
      </c>
      <c r="H8" s="20">
        <v>1008703</v>
      </c>
      <c r="I8" s="20">
        <v>1222171</v>
      </c>
      <c r="J8" s="20">
        <v>4508897</v>
      </c>
      <c r="K8" s="20">
        <v>1679875</v>
      </c>
      <c r="L8" s="20">
        <v>1738871</v>
      </c>
      <c r="M8" s="20">
        <v>2023893</v>
      </c>
      <c r="N8" s="20">
        <v>5442639</v>
      </c>
      <c r="O8" s="20">
        <v>2287997</v>
      </c>
      <c r="P8" s="20">
        <v>2075506</v>
      </c>
      <c r="Q8" s="20">
        <v>1282483</v>
      </c>
      <c r="R8" s="20">
        <v>5645986</v>
      </c>
      <c r="S8" s="20"/>
      <c r="T8" s="20"/>
      <c r="U8" s="20"/>
      <c r="V8" s="20"/>
      <c r="W8" s="20">
        <v>15597522</v>
      </c>
      <c r="X8" s="20">
        <v>2731572</v>
      </c>
      <c r="Y8" s="20">
        <v>12865950</v>
      </c>
      <c r="Z8" s="21">
        <v>471.00900141017695</v>
      </c>
      <c r="AA8" s="22">
        <v>3642100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244688</v>
      </c>
      <c r="F9" s="20">
        <v>244688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183510</v>
      </c>
      <c r="Y9" s="20">
        <v>-183510</v>
      </c>
      <c r="Z9" s="21">
        <v>-100</v>
      </c>
      <c r="AA9" s="22">
        <v>244688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458427</v>
      </c>
      <c r="D11" s="18"/>
      <c r="E11" s="19">
        <v>634400</v>
      </c>
      <c r="F11" s="20">
        <v>634400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475803</v>
      </c>
      <c r="Y11" s="20">
        <v>-475803</v>
      </c>
      <c r="Z11" s="21">
        <v>-100</v>
      </c>
      <c r="AA11" s="22">
        <v>634400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>
        <v>21071</v>
      </c>
      <c r="I12" s="24">
        <v>86804</v>
      </c>
      <c r="J12" s="20">
        <v>107875</v>
      </c>
      <c r="K12" s="24">
        <v>41971</v>
      </c>
      <c r="L12" s="24">
        <v>43131</v>
      </c>
      <c r="M12" s="20"/>
      <c r="N12" s="24">
        <v>85102</v>
      </c>
      <c r="O12" s="24"/>
      <c r="P12" s="24">
        <v>111495</v>
      </c>
      <c r="Q12" s="20"/>
      <c r="R12" s="24">
        <v>111495</v>
      </c>
      <c r="S12" s="24"/>
      <c r="T12" s="20"/>
      <c r="U12" s="24"/>
      <c r="V12" s="24"/>
      <c r="W12" s="24">
        <v>304472</v>
      </c>
      <c r="X12" s="20"/>
      <c r="Y12" s="24">
        <v>304472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12492822</v>
      </c>
      <c r="D14" s="29">
        <f>SUM(D6:D13)</f>
        <v>0</v>
      </c>
      <c r="E14" s="30">
        <f t="shared" si="0"/>
        <v>4521188</v>
      </c>
      <c r="F14" s="31">
        <f t="shared" si="0"/>
        <v>4521188</v>
      </c>
      <c r="G14" s="31">
        <f t="shared" si="0"/>
        <v>2633560</v>
      </c>
      <c r="H14" s="31">
        <f t="shared" si="0"/>
        <v>1870590</v>
      </c>
      <c r="I14" s="31">
        <f t="shared" si="0"/>
        <v>1503861</v>
      </c>
      <c r="J14" s="31">
        <f t="shared" si="0"/>
        <v>6008011</v>
      </c>
      <c r="K14" s="31">
        <f t="shared" si="0"/>
        <v>2254834</v>
      </c>
      <c r="L14" s="31">
        <f t="shared" si="0"/>
        <v>2348218</v>
      </c>
      <c r="M14" s="31">
        <f t="shared" si="0"/>
        <v>3038484</v>
      </c>
      <c r="N14" s="31">
        <f t="shared" si="0"/>
        <v>7641536</v>
      </c>
      <c r="O14" s="31">
        <f t="shared" si="0"/>
        <v>3201502</v>
      </c>
      <c r="P14" s="31">
        <f t="shared" si="0"/>
        <v>1590066</v>
      </c>
      <c r="Q14" s="31">
        <f t="shared" si="0"/>
        <v>2416373</v>
      </c>
      <c r="R14" s="31">
        <f t="shared" si="0"/>
        <v>7207941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20857488</v>
      </c>
      <c r="X14" s="31">
        <f t="shared" si="0"/>
        <v>3390885</v>
      </c>
      <c r="Y14" s="31">
        <f t="shared" si="0"/>
        <v>17466603</v>
      </c>
      <c r="Z14" s="32">
        <f>+IF(X14&lt;&gt;0,+(Y14/X14)*100,0)</f>
        <v>515.10455235137727</v>
      </c>
      <c r="AA14" s="33">
        <f>SUM(AA6:AA13)</f>
        <v>4521188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-4655804</v>
      </c>
      <c r="D18" s="18"/>
      <c r="E18" s="19">
        <v>276516064</v>
      </c>
      <c r="F18" s="20">
        <v>276516064</v>
      </c>
      <c r="G18" s="24"/>
      <c r="H18" s="24"/>
      <c r="I18" s="24"/>
      <c r="J18" s="20"/>
      <c r="K18" s="24">
        <v>68317</v>
      </c>
      <c r="L18" s="24"/>
      <c r="M18" s="20">
        <v>34912</v>
      </c>
      <c r="N18" s="24">
        <v>103229</v>
      </c>
      <c r="O18" s="24">
        <v>407183</v>
      </c>
      <c r="P18" s="24"/>
      <c r="Q18" s="20">
        <v>97539</v>
      </c>
      <c r="R18" s="24">
        <v>504722</v>
      </c>
      <c r="S18" s="24"/>
      <c r="T18" s="20"/>
      <c r="U18" s="24"/>
      <c r="V18" s="24"/>
      <c r="W18" s="24">
        <v>607951</v>
      </c>
      <c r="X18" s="20">
        <v>207387036</v>
      </c>
      <c r="Y18" s="24">
        <v>-206779085</v>
      </c>
      <c r="Z18" s="25">
        <v>-99.706851975067522</v>
      </c>
      <c r="AA18" s="26">
        <v>276516064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-4655804</v>
      </c>
      <c r="D26" s="29">
        <f t="shared" ref="D26:Y26" si="1">SUM(D16:D25)</f>
        <v>0</v>
      </c>
      <c r="E26" s="35">
        <f t="shared" si="1"/>
        <v>276516064</v>
      </c>
      <c r="F26" s="36">
        <f t="shared" si="1"/>
        <v>276516064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68317</v>
      </c>
      <c r="L26" s="36">
        <f t="shared" si="1"/>
        <v>0</v>
      </c>
      <c r="M26" s="36">
        <f t="shared" si="1"/>
        <v>34912</v>
      </c>
      <c r="N26" s="36">
        <f t="shared" si="1"/>
        <v>103229</v>
      </c>
      <c r="O26" s="36">
        <f t="shared" si="1"/>
        <v>407183</v>
      </c>
      <c r="P26" s="36">
        <f t="shared" si="1"/>
        <v>0</v>
      </c>
      <c r="Q26" s="36">
        <f t="shared" si="1"/>
        <v>97539</v>
      </c>
      <c r="R26" s="36">
        <f t="shared" si="1"/>
        <v>504722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607951</v>
      </c>
      <c r="X26" s="36">
        <f t="shared" si="1"/>
        <v>207387036</v>
      </c>
      <c r="Y26" s="36">
        <f t="shared" si="1"/>
        <v>-206779085</v>
      </c>
      <c r="Z26" s="37">
        <f>+IF(X26&lt;&gt;0,+(Y26/X26)*100,0)</f>
        <v>-99.706851975067522</v>
      </c>
      <c r="AA26" s="38">
        <f>SUM(AA16:AA25)</f>
        <v>276516064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7837018</v>
      </c>
      <c r="D27" s="29">
        <f>+D14+D26</f>
        <v>0</v>
      </c>
      <c r="E27" s="30">
        <f t="shared" si="2"/>
        <v>281037252</v>
      </c>
      <c r="F27" s="31">
        <f t="shared" si="2"/>
        <v>281037252</v>
      </c>
      <c r="G27" s="31">
        <f t="shared" si="2"/>
        <v>2633560</v>
      </c>
      <c r="H27" s="31">
        <f t="shared" si="2"/>
        <v>1870590</v>
      </c>
      <c r="I27" s="31">
        <f t="shared" si="2"/>
        <v>1503861</v>
      </c>
      <c r="J27" s="31">
        <f t="shared" si="2"/>
        <v>6008011</v>
      </c>
      <c r="K27" s="31">
        <f t="shared" si="2"/>
        <v>2323151</v>
      </c>
      <c r="L27" s="31">
        <f t="shared" si="2"/>
        <v>2348218</v>
      </c>
      <c r="M27" s="31">
        <f t="shared" si="2"/>
        <v>3073396</v>
      </c>
      <c r="N27" s="31">
        <f t="shared" si="2"/>
        <v>7744765</v>
      </c>
      <c r="O27" s="31">
        <f t="shared" si="2"/>
        <v>3608685</v>
      </c>
      <c r="P27" s="31">
        <f t="shared" si="2"/>
        <v>1590066</v>
      </c>
      <c r="Q27" s="31">
        <f t="shared" si="2"/>
        <v>2513912</v>
      </c>
      <c r="R27" s="31">
        <f t="shared" si="2"/>
        <v>7712663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21465439</v>
      </c>
      <c r="X27" s="31">
        <f t="shared" si="2"/>
        <v>210777921</v>
      </c>
      <c r="Y27" s="31">
        <f t="shared" si="2"/>
        <v>-189312482</v>
      </c>
      <c r="Z27" s="32">
        <f>+IF(X27&lt;&gt;0,+(Y27/X27)*100,0)</f>
        <v>-89.81608752085566</v>
      </c>
      <c r="AA27" s="33">
        <f>+AA14+AA26</f>
        <v>281037252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97809</v>
      </c>
      <c r="D32" s="18"/>
      <c r="E32" s="19">
        <v>1254964</v>
      </c>
      <c r="F32" s="20">
        <v>1254964</v>
      </c>
      <c r="G32" s="20">
        <v>22074</v>
      </c>
      <c r="H32" s="20">
        <v>30721</v>
      </c>
      <c r="I32" s="20">
        <v>11890</v>
      </c>
      <c r="J32" s="20">
        <v>64685</v>
      </c>
      <c r="K32" s="20"/>
      <c r="L32" s="20">
        <v>4254</v>
      </c>
      <c r="M32" s="20">
        <v>8314</v>
      </c>
      <c r="N32" s="20">
        <v>12568</v>
      </c>
      <c r="O32" s="20">
        <v>6059</v>
      </c>
      <c r="P32" s="20"/>
      <c r="Q32" s="20">
        <v>5296</v>
      </c>
      <c r="R32" s="20">
        <v>11355</v>
      </c>
      <c r="S32" s="20"/>
      <c r="T32" s="20"/>
      <c r="U32" s="20"/>
      <c r="V32" s="20"/>
      <c r="W32" s="20">
        <v>88608</v>
      </c>
      <c r="X32" s="20">
        <v>941229</v>
      </c>
      <c r="Y32" s="20">
        <v>-852621</v>
      </c>
      <c r="Z32" s="21">
        <v>-90.585925423037324</v>
      </c>
      <c r="AA32" s="22">
        <v>1254964</v>
      </c>
    </row>
    <row r="33" spans="1:27" x14ac:dyDescent="0.25">
      <c r="A33" s="23" t="s">
        <v>61</v>
      </c>
      <c r="B33" s="17" t="s">
        <v>33</v>
      </c>
      <c r="C33" s="18">
        <v>7478814</v>
      </c>
      <c r="D33" s="18"/>
      <c r="E33" s="19">
        <v>48213418</v>
      </c>
      <c r="F33" s="20">
        <v>48213418</v>
      </c>
      <c r="G33" s="20">
        <v>3150946</v>
      </c>
      <c r="H33" s="20">
        <v>674259</v>
      </c>
      <c r="I33" s="20">
        <v>21236</v>
      </c>
      <c r="J33" s="20">
        <v>3846441</v>
      </c>
      <c r="K33" s="20">
        <v>277183</v>
      </c>
      <c r="L33" s="20">
        <v>312098</v>
      </c>
      <c r="M33" s="20">
        <v>608773</v>
      </c>
      <c r="N33" s="20">
        <v>1198054</v>
      </c>
      <c r="O33" s="20">
        <v>1003007</v>
      </c>
      <c r="P33" s="20">
        <v>-373186</v>
      </c>
      <c r="Q33" s="20">
        <v>297272</v>
      </c>
      <c r="R33" s="20">
        <v>927093</v>
      </c>
      <c r="S33" s="20"/>
      <c r="T33" s="20"/>
      <c r="U33" s="20"/>
      <c r="V33" s="20"/>
      <c r="W33" s="20">
        <v>5971588</v>
      </c>
      <c r="X33" s="20">
        <v>36160065</v>
      </c>
      <c r="Y33" s="20">
        <v>-30188477</v>
      </c>
      <c r="Z33" s="21">
        <v>-83.48568234044933</v>
      </c>
      <c r="AA33" s="22">
        <v>48213418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>
        <v>27</v>
      </c>
      <c r="J36" s="20">
        <v>27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27</v>
      </c>
      <c r="X36" s="20"/>
      <c r="Y36" s="20">
        <v>27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7576623</v>
      </c>
      <c r="D38" s="29">
        <f t="shared" ref="D38:Y38" si="3">SUM(D30:D37)</f>
        <v>0</v>
      </c>
      <c r="E38" s="30">
        <f t="shared" si="3"/>
        <v>49468382</v>
      </c>
      <c r="F38" s="31">
        <f t="shared" si="3"/>
        <v>49468382</v>
      </c>
      <c r="G38" s="31">
        <f t="shared" si="3"/>
        <v>3173020</v>
      </c>
      <c r="H38" s="31">
        <f t="shared" si="3"/>
        <v>704980</v>
      </c>
      <c r="I38" s="31">
        <f t="shared" si="3"/>
        <v>33153</v>
      </c>
      <c r="J38" s="31">
        <f t="shared" si="3"/>
        <v>3911153</v>
      </c>
      <c r="K38" s="31">
        <f t="shared" si="3"/>
        <v>277183</v>
      </c>
      <c r="L38" s="31">
        <f t="shared" si="3"/>
        <v>316352</v>
      </c>
      <c r="M38" s="31">
        <f t="shared" si="3"/>
        <v>617087</v>
      </c>
      <c r="N38" s="31">
        <f t="shared" si="3"/>
        <v>1210622</v>
      </c>
      <c r="O38" s="31">
        <f t="shared" si="3"/>
        <v>1009066</v>
      </c>
      <c r="P38" s="31">
        <f t="shared" si="3"/>
        <v>-373186</v>
      </c>
      <c r="Q38" s="31">
        <f t="shared" si="3"/>
        <v>302568</v>
      </c>
      <c r="R38" s="31">
        <f t="shared" si="3"/>
        <v>938448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6060223</v>
      </c>
      <c r="X38" s="31">
        <f t="shared" si="3"/>
        <v>37101294</v>
      </c>
      <c r="Y38" s="31">
        <f t="shared" si="3"/>
        <v>-31041071</v>
      </c>
      <c r="Z38" s="32">
        <f>+IF(X38&lt;&gt;0,+(Y38/X38)*100,0)</f>
        <v>-83.66573683386892</v>
      </c>
      <c r="AA38" s="33">
        <f>SUM(AA30:AA37)</f>
        <v>49468382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7576623</v>
      </c>
      <c r="D45" s="29">
        <f>+D38+D44</f>
        <v>0</v>
      </c>
      <c r="E45" s="30">
        <f t="shared" si="5"/>
        <v>49468382</v>
      </c>
      <c r="F45" s="31">
        <f t="shared" si="5"/>
        <v>49468382</v>
      </c>
      <c r="G45" s="31">
        <f t="shared" si="5"/>
        <v>3173020</v>
      </c>
      <c r="H45" s="31">
        <f t="shared" si="5"/>
        <v>704980</v>
      </c>
      <c r="I45" s="31">
        <f t="shared" si="5"/>
        <v>33153</v>
      </c>
      <c r="J45" s="31">
        <f t="shared" si="5"/>
        <v>3911153</v>
      </c>
      <c r="K45" s="31">
        <f t="shared" si="5"/>
        <v>277183</v>
      </c>
      <c r="L45" s="31">
        <f t="shared" si="5"/>
        <v>316352</v>
      </c>
      <c r="M45" s="31">
        <f t="shared" si="5"/>
        <v>617087</v>
      </c>
      <c r="N45" s="31">
        <f t="shared" si="5"/>
        <v>1210622</v>
      </c>
      <c r="O45" s="31">
        <f t="shared" si="5"/>
        <v>1009066</v>
      </c>
      <c r="P45" s="31">
        <f t="shared" si="5"/>
        <v>-373186</v>
      </c>
      <c r="Q45" s="31">
        <f t="shared" si="5"/>
        <v>302568</v>
      </c>
      <c r="R45" s="31">
        <f t="shared" si="5"/>
        <v>938448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6060223</v>
      </c>
      <c r="X45" s="31">
        <f t="shared" si="5"/>
        <v>37101294</v>
      </c>
      <c r="Y45" s="31">
        <f t="shared" si="5"/>
        <v>-31041071</v>
      </c>
      <c r="Z45" s="32">
        <f>+IF(X45&lt;&gt;0,+(Y45/X45)*100,0)</f>
        <v>-83.66573683386892</v>
      </c>
      <c r="AA45" s="33">
        <f>+AA38+AA44</f>
        <v>49468382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260395</v>
      </c>
      <c r="D46" s="42">
        <f t="shared" si="6"/>
        <v>0</v>
      </c>
      <c r="E46" s="43">
        <f t="shared" si="6"/>
        <v>231568870</v>
      </c>
      <c r="F46" s="44">
        <f t="shared" si="6"/>
        <v>231568870</v>
      </c>
      <c r="G46" s="44">
        <f t="shared" si="6"/>
        <v>-539460</v>
      </c>
      <c r="H46" s="44">
        <f t="shared" si="6"/>
        <v>1165610</v>
      </c>
      <c r="I46" s="44">
        <f t="shared" si="6"/>
        <v>1470708</v>
      </c>
      <c r="J46" s="44">
        <f t="shared" si="6"/>
        <v>2096858</v>
      </c>
      <c r="K46" s="44">
        <f t="shared" si="6"/>
        <v>2045968</v>
      </c>
      <c r="L46" s="44">
        <f t="shared" si="6"/>
        <v>2031866</v>
      </c>
      <c r="M46" s="44">
        <f t="shared" si="6"/>
        <v>2456309</v>
      </c>
      <c r="N46" s="44">
        <f t="shared" si="6"/>
        <v>6534143</v>
      </c>
      <c r="O46" s="44">
        <f t="shared" si="6"/>
        <v>2599619</v>
      </c>
      <c r="P46" s="44">
        <f t="shared" si="6"/>
        <v>1963252</v>
      </c>
      <c r="Q46" s="44">
        <f t="shared" si="6"/>
        <v>2211344</v>
      </c>
      <c r="R46" s="44">
        <f t="shared" si="6"/>
        <v>6774215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15405216</v>
      </c>
      <c r="X46" s="44">
        <f t="shared" si="6"/>
        <v>173676627</v>
      </c>
      <c r="Y46" s="44">
        <f t="shared" si="6"/>
        <v>-158271411</v>
      </c>
      <c r="Z46" s="45">
        <f>+IF(X46&lt;&gt;0,+(Y46/X46)*100,0)</f>
        <v>-91.129942890933734</v>
      </c>
      <c r="AA46" s="46">
        <f>+AA27-AA45</f>
        <v>231568870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-204932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-204932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3974934</v>
      </c>
      <c r="D6" s="18"/>
      <c r="E6" s="19">
        <v>-21979000</v>
      </c>
      <c r="F6" s="20">
        <v>-21979000</v>
      </c>
      <c r="G6" s="20">
        <v>-94140</v>
      </c>
      <c r="H6" s="20">
        <v>-37992</v>
      </c>
      <c r="I6" s="20">
        <v>-75592</v>
      </c>
      <c r="J6" s="20">
        <v>-207724</v>
      </c>
      <c r="K6" s="20">
        <v>-75592</v>
      </c>
      <c r="L6" s="20">
        <v>-2102761</v>
      </c>
      <c r="M6" s="20">
        <v>-2580894</v>
      </c>
      <c r="N6" s="20">
        <v>-4759247</v>
      </c>
      <c r="O6" s="20">
        <v>-627498</v>
      </c>
      <c r="P6" s="20">
        <v>-538446</v>
      </c>
      <c r="Q6" s="20">
        <v>4850117</v>
      </c>
      <c r="R6" s="20">
        <v>3684173</v>
      </c>
      <c r="S6" s="20"/>
      <c r="T6" s="20"/>
      <c r="U6" s="20"/>
      <c r="V6" s="20"/>
      <c r="W6" s="20">
        <v>-1282798</v>
      </c>
      <c r="X6" s="20">
        <v>-16484247</v>
      </c>
      <c r="Y6" s="20">
        <v>15201449</v>
      </c>
      <c r="Z6" s="21">
        <v>-92.218037014368932</v>
      </c>
      <c r="AA6" s="22">
        <v>-21979000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15834663</v>
      </c>
      <c r="D8" s="18"/>
      <c r="E8" s="19">
        <v>3093617</v>
      </c>
      <c r="F8" s="20">
        <v>3093617</v>
      </c>
      <c r="G8" s="20">
        <v>612945</v>
      </c>
      <c r="H8" s="20">
        <v>598279</v>
      </c>
      <c r="I8" s="20">
        <v>572591</v>
      </c>
      <c r="J8" s="20">
        <v>1783815</v>
      </c>
      <c r="K8" s="20">
        <v>558428</v>
      </c>
      <c r="L8" s="20">
        <v>585049</v>
      </c>
      <c r="M8" s="20">
        <v>608098</v>
      </c>
      <c r="N8" s="20">
        <v>1751575</v>
      </c>
      <c r="O8" s="20">
        <v>587106</v>
      </c>
      <c r="P8" s="20">
        <v>591227</v>
      </c>
      <c r="Q8" s="20">
        <v>590551</v>
      </c>
      <c r="R8" s="20">
        <v>1768884</v>
      </c>
      <c r="S8" s="20"/>
      <c r="T8" s="20"/>
      <c r="U8" s="20"/>
      <c r="V8" s="20"/>
      <c r="W8" s="20">
        <v>5304274</v>
      </c>
      <c r="X8" s="20">
        <v>7503516</v>
      </c>
      <c r="Y8" s="20">
        <v>-2199242</v>
      </c>
      <c r="Z8" s="21">
        <v>-29.309486379451982</v>
      </c>
      <c r="AA8" s="22">
        <v>3093617</v>
      </c>
    </row>
    <row r="9" spans="1:27" x14ac:dyDescent="0.25">
      <c r="A9" s="23" t="s">
        <v>38</v>
      </c>
      <c r="B9" s="17" t="s">
        <v>33</v>
      </c>
      <c r="C9" s="18">
        <v>227053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-883620</v>
      </c>
      <c r="F11" s="20">
        <v>476380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357291</v>
      </c>
      <c r="Y11" s="20">
        <v>-357291</v>
      </c>
      <c r="Z11" s="21">
        <v>-100</v>
      </c>
      <c r="AA11" s="22">
        <v>476380</v>
      </c>
    </row>
    <row r="12" spans="1:27" x14ac:dyDescent="0.25">
      <c r="A12" s="23" t="s">
        <v>41</v>
      </c>
      <c r="B12" s="17" t="s">
        <v>33</v>
      </c>
      <c r="C12" s="18">
        <v>-62332</v>
      </c>
      <c r="D12" s="18"/>
      <c r="E12" s="19"/>
      <c r="F12" s="20"/>
      <c r="G12" s="24"/>
      <c r="H12" s="24"/>
      <c r="I12" s="24">
        <v>9860</v>
      </c>
      <c r="J12" s="20">
        <v>9860</v>
      </c>
      <c r="K12" s="24"/>
      <c r="L12" s="24">
        <v>289</v>
      </c>
      <c r="M12" s="20"/>
      <c r="N12" s="24">
        <v>289</v>
      </c>
      <c r="O12" s="24">
        <v>7783</v>
      </c>
      <c r="P12" s="24">
        <v>753</v>
      </c>
      <c r="Q12" s="20">
        <v>1334</v>
      </c>
      <c r="R12" s="24">
        <v>9870</v>
      </c>
      <c r="S12" s="24"/>
      <c r="T12" s="20"/>
      <c r="U12" s="24"/>
      <c r="V12" s="24"/>
      <c r="W12" s="24">
        <v>20019</v>
      </c>
      <c r="X12" s="20"/>
      <c r="Y12" s="24">
        <v>20019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19974318</v>
      </c>
      <c r="D14" s="29">
        <f>SUM(D6:D13)</f>
        <v>0</v>
      </c>
      <c r="E14" s="30">
        <f t="shared" si="0"/>
        <v>-19769003</v>
      </c>
      <c r="F14" s="31">
        <f t="shared" si="0"/>
        <v>-18409003</v>
      </c>
      <c r="G14" s="31">
        <f t="shared" si="0"/>
        <v>518805</v>
      </c>
      <c r="H14" s="31">
        <f t="shared" si="0"/>
        <v>560287</v>
      </c>
      <c r="I14" s="31">
        <f t="shared" si="0"/>
        <v>506859</v>
      </c>
      <c r="J14" s="31">
        <f t="shared" si="0"/>
        <v>1585951</v>
      </c>
      <c r="K14" s="31">
        <f t="shared" si="0"/>
        <v>482836</v>
      </c>
      <c r="L14" s="31">
        <f t="shared" si="0"/>
        <v>-1517423</v>
      </c>
      <c r="M14" s="31">
        <f t="shared" si="0"/>
        <v>-1972796</v>
      </c>
      <c r="N14" s="31">
        <f t="shared" si="0"/>
        <v>-3007383</v>
      </c>
      <c r="O14" s="31">
        <f t="shared" si="0"/>
        <v>-32609</v>
      </c>
      <c r="P14" s="31">
        <f t="shared" si="0"/>
        <v>53534</v>
      </c>
      <c r="Q14" s="31">
        <f t="shared" si="0"/>
        <v>5442002</v>
      </c>
      <c r="R14" s="31">
        <f t="shared" si="0"/>
        <v>5462927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4041495</v>
      </c>
      <c r="X14" s="31">
        <f t="shared" si="0"/>
        <v>-8623440</v>
      </c>
      <c r="Y14" s="31">
        <f t="shared" si="0"/>
        <v>12664935</v>
      </c>
      <c r="Z14" s="32">
        <f>+IF(X14&lt;&gt;0,+(Y14/X14)*100,0)</f>
        <v>-146.86638974701512</v>
      </c>
      <c r="AA14" s="33">
        <f>SUM(AA6:AA13)</f>
        <v>-18409003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-1024066</v>
      </c>
      <c r="D18" s="18"/>
      <c r="E18" s="19">
        <v>21068285</v>
      </c>
      <c r="F18" s="20">
        <v>21068285</v>
      </c>
      <c r="G18" s="24"/>
      <c r="H18" s="24"/>
      <c r="I18" s="24"/>
      <c r="J18" s="20"/>
      <c r="K18" s="24"/>
      <c r="L18" s="24">
        <v>2102761</v>
      </c>
      <c r="M18" s="20">
        <v>2429709</v>
      </c>
      <c r="N18" s="24">
        <v>4532470</v>
      </c>
      <c r="O18" s="24">
        <v>563613</v>
      </c>
      <c r="P18" s="24">
        <v>532677</v>
      </c>
      <c r="Q18" s="20"/>
      <c r="R18" s="24">
        <v>1096290</v>
      </c>
      <c r="S18" s="24"/>
      <c r="T18" s="20"/>
      <c r="U18" s="24"/>
      <c r="V18" s="24"/>
      <c r="W18" s="24">
        <v>5628760</v>
      </c>
      <c r="X18" s="20">
        <v>15801219</v>
      </c>
      <c r="Y18" s="24">
        <v>-10172459</v>
      </c>
      <c r="Z18" s="25">
        <v>-64.377685038097383</v>
      </c>
      <c r="AA18" s="26">
        <v>21068285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-1024066</v>
      </c>
      <c r="D26" s="29">
        <f t="shared" ref="D26:Y26" si="1">SUM(D16:D25)</f>
        <v>0</v>
      </c>
      <c r="E26" s="35">
        <f t="shared" si="1"/>
        <v>21068285</v>
      </c>
      <c r="F26" s="36">
        <f t="shared" si="1"/>
        <v>21068285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2102761</v>
      </c>
      <c r="M26" s="36">
        <f t="shared" si="1"/>
        <v>2429709</v>
      </c>
      <c r="N26" s="36">
        <f t="shared" si="1"/>
        <v>4532470</v>
      </c>
      <c r="O26" s="36">
        <f t="shared" si="1"/>
        <v>563613</v>
      </c>
      <c r="P26" s="36">
        <f t="shared" si="1"/>
        <v>532677</v>
      </c>
      <c r="Q26" s="36">
        <f t="shared" si="1"/>
        <v>0</v>
      </c>
      <c r="R26" s="36">
        <f t="shared" si="1"/>
        <v>1096290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5628760</v>
      </c>
      <c r="X26" s="36">
        <f t="shared" si="1"/>
        <v>15801219</v>
      </c>
      <c r="Y26" s="36">
        <f t="shared" si="1"/>
        <v>-10172459</v>
      </c>
      <c r="Z26" s="37">
        <f>+IF(X26&lt;&gt;0,+(Y26/X26)*100,0)</f>
        <v>-64.377685038097383</v>
      </c>
      <c r="AA26" s="38">
        <f>SUM(AA16:AA25)</f>
        <v>21068285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18950252</v>
      </c>
      <c r="D27" s="29">
        <f>+D14+D26</f>
        <v>0</v>
      </c>
      <c r="E27" s="30">
        <f t="shared" si="2"/>
        <v>1299282</v>
      </c>
      <c r="F27" s="31">
        <f t="shared" si="2"/>
        <v>2659282</v>
      </c>
      <c r="G27" s="31">
        <f t="shared" si="2"/>
        <v>518805</v>
      </c>
      <c r="H27" s="31">
        <f t="shared" si="2"/>
        <v>560287</v>
      </c>
      <c r="I27" s="31">
        <f t="shared" si="2"/>
        <v>506859</v>
      </c>
      <c r="J27" s="31">
        <f t="shared" si="2"/>
        <v>1585951</v>
      </c>
      <c r="K27" s="31">
        <f t="shared" si="2"/>
        <v>482836</v>
      </c>
      <c r="L27" s="31">
        <f t="shared" si="2"/>
        <v>585338</v>
      </c>
      <c r="M27" s="31">
        <f t="shared" si="2"/>
        <v>456913</v>
      </c>
      <c r="N27" s="31">
        <f t="shared" si="2"/>
        <v>1525087</v>
      </c>
      <c r="O27" s="31">
        <f t="shared" si="2"/>
        <v>531004</v>
      </c>
      <c r="P27" s="31">
        <f t="shared" si="2"/>
        <v>586211</v>
      </c>
      <c r="Q27" s="31">
        <f t="shared" si="2"/>
        <v>5442002</v>
      </c>
      <c r="R27" s="31">
        <f t="shared" si="2"/>
        <v>6559217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9670255</v>
      </c>
      <c r="X27" s="31">
        <f t="shared" si="2"/>
        <v>7177779</v>
      </c>
      <c r="Y27" s="31">
        <f t="shared" si="2"/>
        <v>2492476</v>
      </c>
      <c r="Z27" s="32">
        <f>+IF(X27&lt;&gt;0,+(Y27/X27)*100,0)</f>
        <v>34.724891919910043</v>
      </c>
      <c r="AA27" s="33">
        <f>+AA14+AA26</f>
        <v>2659282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34093063</v>
      </c>
      <c r="D33" s="18"/>
      <c r="E33" s="19">
        <v>12320801</v>
      </c>
      <c r="F33" s="20">
        <v>12571384</v>
      </c>
      <c r="G33" s="20">
        <v>515621</v>
      </c>
      <c r="H33" s="20">
        <v>586977</v>
      </c>
      <c r="I33" s="20">
        <v>548894</v>
      </c>
      <c r="J33" s="20">
        <v>1651492</v>
      </c>
      <c r="K33" s="20">
        <v>619842</v>
      </c>
      <c r="L33" s="20">
        <v>845721</v>
      </c>
      <c r="M33" s="20">
        <v>556466</v>
      </c>
      <c r="N33" s="20">
        <v>2022029</v>
      </c>
      <c r="O33" s="20">
        <v>686935</v>
      </c>
      <c r="P33" s="20">
        <v>593121</v>
      </c>
      <c r="Q33" s="20">
        <v>588163</v>
      </c>
      <c r="R33" s="20">
        <v>1868219</v>
      </c>
      <c r="S33" s="20"/>
      <c r="T33" s="20"/>
      <c r="U33" s="20"/>
      <c r="V33" s="20"/>
      <c r="W33" s="20">
        <v>5541740</v>
      </c>
      <c r="X33" s="20">
        <v>9428454</v>
      </c>
      <c r="Y33" s="20">
        <v>-3886714</v>
      </c>
      <c r="Z33" s="21">
        <v>-41.223237659111447</v>
      </c>
      <c r="AA33" s="22">
        <v>12571384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34093063</v>
      </c>
      <c r="D38" s="29">
        <f t="shared" ref="D38:Y38" si="3">SUM(D30:D37)</f>
        <v>0</v>
      </c>
      <c r="E38" s="30">
        <f t="shared" si="3"/>
        <v>12320801</v>
      </c>
      <c r="F38" s="31">
        <f t="shared" si="3"/>
        <v>12571384</v>
      </c>
      <c r="G38" s="31">
        <f t="shared" si="3"/>
        <v>515621</v>
      </c>
      <c r="H38" s="31">
        <f t="shared" si="3"/>
        <v>586977</v>
      </c>
      <c r="I38" s="31">
        <f t="shared" si="3"/>
        <v>548894</v>
      </c>
      <c r="J38" s="31">
        <f t="shared" si="3"/>
        <v>1651492</v>
      </c>
      <c r="K38" s="31">
        <f t="shared" si="3"/>
        <v>619842</v>
      </c>
      <c r="L38" s="31">
        <f t="shared" si="3"/>
        <v>845721</v>
      </c>
      <c r="M38" s="31">
        <f t="shared" si="3"/>
        <v>556466</v>
      </c>
      <c r="N38" s="31">
        <f t="shared" si="3"/>
        <v>2022029</v>
      </c>
      <c r="O38" s="31">
        <f t="shared" si="3"/>
        <v>686935</v>
      </c>
      <c r="P38" s="31">
        <f t="shared" si="3"/>
        <v>593121</v>
      </c>
      <c r="Q38" s="31">
        <f t="shared" si="3"/>
        <v>588163</v>
      </c>
      <c r="R38" s="31">
        <f t="shared" si="3"/>
        <v>1868219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5541740</v>
      </c>
      <c r="X38" s="31">
        <f t="shared" si="3"/>
        <v>9428454</v>
      </c>
      <c r="Y38" s="31">
        <f t="shared" si="3"/>
        <v>-3886714</v>
      </c>
      <c r="Z38" s="32">
        <f>+IF(X38&lt;&gt;0,+(Y38/X38)*100,0)</f>
        <v>-41.223237659111447</v>
      </c>
      <c r="AA38" s="33">
        <f>SUM(AA30:AA37)</f>
        <v>12571384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34093063</v>
      </c>
      <c r="D45" s="29">
        <f>+D38+D44</f>
        <v>0</v>
      </c>
      <c r="E45" s="30">
        <f t="shared" si="5"/>
        <v>12320801</v>
      </c>
      <c r="F45" s="31">
        <f t="shared" si="5"/>
        <v>12571384</v>
      </c>
      <c r="G45" s="31">
        <f t="shared" si="5"/>
        <v>515621</v>
      </c>
      <c r="H45" s="31">
        <f t="shared" si="5"/>
        <v>586977</v>
      </c>
      <c r="I45" s="31">
        <f t="shared" si="5"/>
        <v>548894</v>
      </c>
      <c r="J45" s="31">
        <f t="shared" si="5"/>
        <v>1651492</v>
      </c>
      <c r="K45" s="31">
        <f t="shared" si="5"/>
        <v>619842</v>
      </c>
      <c r="L45" s="31">
        <f t="shared" si="5"/>
        <v>845721</v>
      </c>
      <c r="M45" s="31">
        <f t="shared" si="5"/>
        <v>556466</v>
      </c>
      <c r="N45" s="31">
        <f t="shared" si="5"/>
        <v>2022029</v>
      </c>
      <c r="O45" s="31">
        <f t="shared" si="5"/>
        <v>686935</v>
      </c>
      <c r="P45" s="31">
        <f t="shared" si="5"/>
        <v>593121</v>
      </c>
      <c r="Q45" s="31">
        <f t="shared" si="5"/>
        <v>588163</v>
      </c>
      <c r="R45" s="31">
        <f t="shared" si="5"/>
        <v>1868219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5541740</v>
      </c>
      <c r="X45" s="31">
        <f t="shared" si="5"/>
        <v>9428454</v>
      </c>
      <c r="Y45" s="31">
        <f t="shared" si="5"/>
        <v>-3886714</v>
      </c>
      <c r="Z45" s="32">
        <f>+IF(X45&lt;&gt;0,+(Y45/X45)*100,0)</f>
        <v>-41.223237659111447</v>
      </c>
      <c r="AA45" s="33">
        <f>+AA38+AA44</f>
        <v>12571384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-15142811</v>
      </c>
      <c r="D46" s="42">
        <f t="shared" si="6"/>
        <v>0</v>
      </c>
      <c r="E46" s="43">
        <f t="shared" si="6"/>
        <v>-11021519</v>
      </c>
      <c r="F46" s="44">
        <f t="shared" si="6"/>
        <v>-9912102</v>
      </c>
      <c r="G46" s="44">
        <f t="shared" si="6"/>
        <v>3184</v>
      </c>
      <c r="H46" s="44">
        <f t="shared" si="6"/>
        <v>-26690</v>
      </c>
      <c r="I46" s="44">
        <f t="shared" si="6"/>
        <v>-42035</v>
      </c>
      <c r="J46" s="44">
        <f t="shared" si="6"/>
        <v>-65541</v>
      </c>
      <c r="K46" s="44">
        <f t="shared" si="6"/>
        <v>-137006</v>
      </c>
      <c r="L46" s="44">
        <f t="shared" si="6"/>
        <v>-260383</v>
      </c>
      <c r="M46" s="44">
        <f t="shared" si="6"/>
        <v>-99553</v>
      </c>
      <c r="N46" s="44">
        <f t="shared" si="6"/>
        <v>-496942</v>
      </c>
      <c r="O46" s="44">
        <f t="shared" si="6"/>
        <v>-155931</v>
      </c>
      <c r="P46" s="44">
        <f t="shared" si="6"/>
        <v>-6910</v>
      </c>
      <c r="Q46" s="44">
        <f t="shared" si="6"/>
        <v>4853839</v>
      </c>
      <c r="R46" s="44">
        <f t="shared" si="6"/>
        <v>4690998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4128515</v>
      </c>
      <c r="X46" s="44">
        <f t="shared" si="6"/>
        <v>-2250675</v>
      </c>
      <c r="Y46" s="44">
        <f t="shared" si="6"/>
        <v>6379190</v>
      </c>
      <c r="Z46" s="45">
        <f>+IF(X46&lt;&gt;0,+(Y46/X46)*100,0)</f>
        <v>-283.43452519799615</v>
      </c>
      <c r="AA46" s="46">
        <f>+AA27-AA45</f>
        <v>-9912102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-7525812</v>
      </c>
      <c r="D48" s="18"/>
      <c r="E48" s="19"/>
      <c r="F48" s="20"/>
      <c r="G48" s="20"/>
      <c r="H48" s="20"/>
      <c r="I48" s="20">
        <v>5011089</v>
      </c>
      <c r="J48" s="20">
        <v>5011089</v>
      </c>
      <c r="K48" s="20"/>
      <c r="L48" s="20">
        <v>11048866</v>
      </c>
      <c r="M48" s="20">
        <v>-693167</v>
      </c>
      <c r="N48" s="20">
        <v>10355699</v>
      </c>
      <c r="O48" s="20">
        <v>-51304</v>
      </c>
      <c r="P48" s="20"/>
      <c r="Q48" s="20">
        <v>2852458</v>
      </c>
      <c r="R48" s="20">
        <v>2801154</v>
      </c>
      <c r="S48" s="20"/>
      <c r="T48" s="20"/>
      <c r="U48" s="20"/>
      <c r="V48" s="20"/>
      <c r="W48" s="20">
        <v>18167942</v>
      </c>
      <c r="X48" s="20"/>
      <c r="Y48" s="20">
        <v>18167942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-7525812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5011089</v>
      </c>
      <c r="J51" s="52">
        <f t="shared" si="7"/>
        <v>5011089</v>
      </c>
      <c r="K51" s="52">
        <f t="shared" si="7"/>
        <v>0</v>
      </c>
      <c r="L51" s="52">
        <f t="shared" si="7"/>
        <v>11048866</v>
      </c>
      <c r="M51" s="52">
        <f t="shared" si="7"/>
        <v>-693167</v>
      </c>
      <c r="N51" s="52">
        <f t="shared" si="7"/>
        <v>10355699</v>
      </c>
      <c r="O51" s="52">
        <f t="shared" si="7"/>
        <v>-51304</v>
      </c>
      <c r="P51" s="52">
        <f t="shared" si="7"/>
        <v>0</v>
      </c>
      <c r="Q51" s="52">
        <f t="shared" si="7"/>
        <v>2852458</v>
      </c>
      <c r="R51" s="52">
        <f t="shared" si="7"/>
        <v>2801154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18167942</v>
      </c>
      <c r="X51" s="52">
        <f t="shared" si="7"/>
        <v>0</v>
      </c>
      <c r="Y51" s="52">
        <f t="shared" si="7"/>
        <v>18167942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15368381</v>
      </c>
      <c r="F6" s="20">
        <v>25280087</v>
      </c>
      <c r="G6" s="20"/>
      <c r="H6" s="20"/>
      <c r="I6" s="20"/>
      <c r="J6" s="20"/>
      <c r="K6" s="20"/>
      <c r="L6" s="20">
        <v>-358309</v>
      </c>
      <c r="M6" s="20">
        <v>-3146110</v>
      </c>
      <c r="N6" s="20">
        <v>-3504419</v>
      </c>
      <c r="O6" s="20">
        <v>193557</v>
      </c>
      <c r="P6" s="20">
        <v>-868243</v>
      </c>
      <c r="Q6" s="20">
        <v>-2853219</v>
      </c>
      <c r="R6" s="20">
        <v>-3527905</v>
      </c>
      <c r="S6" s="20"/>
      <c r="T6" s="20"/>
      <c r="U6" s="20"/>
      <c r="V6" s="20"/>
      <c r="W6" s="20">
        <v>-7032324</v>
      </c>
      <c r="X6" s="20">
        <v>18960075</v>
      </c>
      <c r="Y6" s="20">
        <v>-25992399</v>
      </c>
      <c r="Z6" s="21">
        <v>-137.0901697382526</v>
      </c>
      <c r="AA6" s="22">
        <v>25280087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2343073</v>
      </c>
      <c r="D8" s="18"/>
      <c r="E8" s="19">
        <v>8721360</v>
      </c>
      <c r="F8" s="20">
        <v>1343072</v>
      </c>
      <c r="G8" s="20">
        <v>392810</v>
      </c>
      <c r="H8" s="20">
        <v>-238665</v>
      </c>
      <c r="I8" s="20">
        <v>-220232</v>
      </c>
      <c r="J8" s="20">
        <v>-66087</v>
      </c>
      <c r="K8" s="20">
        <v>-67286</v>
      </c>
      <c r="L8" s="20">
        <v>153270</v>
      </c>
      <c r="M8" s="20">
        <v>-84853</v>
      </c>
      <c r="N8" s="20">
        <v>1131</v>
      </c>
      <c r="O8" s="20">
        <v>308595</v>
      </c>
      <c r="P8" s="20">
        <v>-446661</v>
      </c>
      <c r="Q8" s="20">
        <v>45622</v>
      </c>
      <c r="R8" s="20">
        <v>-92444</v>
      </c>
      <c r="S8" s="20"/>
      <c r="T8" s="20"/>
      <c r="U8" s="20"/>
      <c r="V8" s="20"/>
      <c r="W8" s="20">
        <v>-157400</v>
      </c>
      <c r="X8" s="20">
        <v>1007307</v>
      </c>
      <c r="Y8" s="20">
        <v>-1164707</v>
      </c>
      <c r="Z8" s="21">
        <v>-115.62582211778533</v>
      </c>
      <c r="AA8" s="22">
        <v>1343072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99721</v>
      </c>
      <c r="D11" s="18"/>
      <c r="E11" s="19">
        <v>94455</v>
      </c>
      <c r="F11" s="20">
        <v>99721</v>
      </c>
      <c r="G11" s="20"/>
      <c r="H11" s="20"/>
      <c r="I11" s="20"/>
      <c r="J11" s="20"/>
      <c r="K11" s="20"/>
      <c r="L11" s="20"/>
      <c r="M11" s="20"/>
      <c r="N11" s="20"/>
      <c r="O11" s="20"/>
      <c r="P11" s="20">
        <v>5266</v>
      </c>
      <c r="Q11" s="20"/>
      <c r="R11" s="20">
        <v>5266</v>
      </c>
      <c r="S11" s="20"/>
      <c r="T11" s="20"/>
      <c r="U11" s="20"/>
      <c r="V11" s="20"/>
      <c r="W11" s="20">
        <v>5266</v>
      </c>
      <c r="X11" s="20">
        <v>74790</v>
      </c>
      <c r="Y11" s="20">
        <v>-69524</v>
      </c>
      <c r="Z11" s="21">
        <v>-92.958951731514901</v>
      </c>
      <c r="AA11" s="22">
        <v>99721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5660056</v>
      </c>
      <c r="F12" s="20">
        <v>3402791</v>
      </c>
      <c r="G12" s="24"/>
      <c r="H12" s="24"/>
      <c r="I12" s="24"/>
      <c r="J12" s="20"/>
      <c r="K12" s="24"/>
      <c r="L12" s="24">
        <v>5269</v>
      </c>
      <c r="M12" s="20">
        <v>406872</v>
      </c>
      <c r="N12" s="24">
        <v>412141</v>
      </c>
      <c r="O12" s="24">
        <v>19557</v>
      </c>
      <c r="P12" s="24">
        <v>179022</v>
      </c>
      <c r="Q12" s="20">
        <v>517164</v>
      </c>
      <c r="R12" s="24">
        <v>715743</v>
      </c>
      <c r="S12" s="24"/>
      <c r="T12" s="20"/>
      <c r="U12" s="24"/>
      <c r="V12" s="24"/>
      <c r="W12" s="24">
        <v>1127884</v>
      </c>
      <c r="X12" s="20">
        <v>2552094</v>
      </c>
      <c r="Y12" s="24">
        <v>-1424210</v>
      </c>
      <c r="Z12" s="25">
        <v>-55.805546347430777</v>
      </c>
      <c r="AA12" s="26">
        <v>3402791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2442794</v>
      </c>
      <c r="D14" s="29">
        <f>SUM(D6:D13)</f>
        <v>0</v>
      </c>
      <c r="E14" s="30">
        <f t="shared" si="0"/>
        <v>29844252</v>
      </c>
      <c r="F14" s="31">
        <f t="shared" si="0"/>
        <v>30125671</v>
      </c>
      <c r="G14" s="31">
        <f t="shared" si="0"/>
        <v>392810</v>
      </c>
      <c r="H14" s="31">
        <f t="shared" si="0"/>
        <v>-238665</v>
      </c>
      <c r="I14" s="31">
        <f t="shared" si="0"/>
        <v>-220232</v>
      </c>
      <c r="J14" s="31">
        <f t="shared" si="0"/>
        <v>-66087</v>
      </c>
      <c r="K14" s="31">
        <f t="shared" si="0"/>
        <v>-67286</v>
      </c>
      <c r="L14" s="31">
        <f t="shared" si="0"/>
        <v>-199770</v>
      </c>
      <c r="M14" s="31">
        <f t="shared" si="0"/>
        <v>-2824091</v>
      </c>
      <c r="N14" s="31">
        <f t="shared" si="0"/>
        <v>-3091147</v>
      </c>
      <c r="O14" s="31">
        <f t="shared" si="0"/>
        <v>521709</v>
      </c>
      <c r="P14" s="31">
        <f t="shared" si="0"/>
        <v>-1130616</v>
      </c>
      <c r="Q14" s="31">
        <f t="shared" si="0"/>
        <v>-2290433</v>
      </c>
      <c r="R14" s="31">
        <f t="shared" si="0"/>
        <v>-2899340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-6056574</v>
      </c>
      <c r="X14" s="31">
        <f t="shared" si="0"/>
        <v>22594266</v>
      </c>
      <c r="Y14" s="31">
        <f t="shared" si="0"/>
        <v>-28650840</v>
      </c>
      <c r="Z14" s="32">
        <f>+IF(X14&lt;&gt;0,+(Y14/X14)*100,0)</f>
        <v>-126.80580108245164</v>
      </c>
      <c r="AA14" s="33">
        <f>SUM(AA6:AA13)</f>
        <v>30125671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10171481</v>
      </c>
      <c r="D18" s="18"/>
      <c r="E18" s="19">
        <v>546653322</v>
      </c>
      <c r="F18" s="20">
        <v>56799862</v>
      </c>
      <c r="G18" s="24"/>
      <c r="H18" s="24">
        <v>30000</v>
      </c>
      <c r="I18" s="24"/>
      <c r="J18" s="20">
        <v>30000</v>
      </c>
      <c r="K18" s="24">
        <v>60870</v>
      </c>
      <c r="L18" s="24"/>
      <c r="M18" s="20"/>
      <c r="N18" s="24">
        <v>60870</v>
      </c>
      <c r="O18" s="24"/>
      <c r="P18" s="24">
        <v>-528122991</v>
      </c>
      <c r="Q18" s="20">
        <v>972950</v>
      </c>
      <c r="R18" s="24">
        <v>-527150041</v>
      </c>
      <c r="S18" s="24"/>
      <c r="T18" s="20"/>
      <c r="U18" s="24"/>
      <c r="V18" s="24"/>
      <c r="W18" s="24">
        <v>-527059171</v>
      </c>
      <c r="X18" s="20">
        <v>42599898</v>
      </c>
      <c r="Y18" s="24">
        <v>-569659069</v>
      </c>
      <c r="Z18" s="25">
        <v>-1337.2310633232032</v>
      </c>
      <c r="AA18" s="26">
        <v>56799862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10171481</v>
      </c>
      <c r="D26" s="29">
        <f t="shared" ref="D26:Y26" si="1">SUM(D16:D25)</f>
        <v>0</v>
      </c>
      <c r="E26" s="35">
        <f t="shared" si="1"/>
        <v>546653322</v>
      </c>
      <c r="F26" s="36">
        <f t="shared" si="1"/>
        <v>56799862</v>
      </c>
      <c r="G26" s="36">
        <f t="shared" si="1"/>
        <v>0</v>
      </c>
      <c r="H26" s="36">
        <f t="shared" si="1"/>
        <v>30000</v>
      </c>
      <c r="I26" s="36">
        <f t="shared" si="1"/>
        <v>0</v>
      </c>
      <c r="J26" s="36">
        <f t="shared" si="1"/>
        <v>30000</v>
      </c>
      <c r="K26" s="36">
        <f t="shared" si="1"/>
        <v>60870</v>
      </c>
      <c r="L26" s="36">
        <f t="shared" si="1"/>
        <v>0</v>
      </c>
      <c r="M26" s="36">
        <f t="shared" si="1"/>
        <v>0</v>
      </c>
      <c r="N26" s="36">
        <f t="shared" si="1"/>
        <v>60870</v>
      </c>
      <c r="O26" s="36">
        <f t="shared" si="1"/>
        <v>0</v>
      </c>
      <c r="P26" s="36">
        <f t="shared" si="1"/>
        <v>-528122991</v>
      </c>
      <c r="Q26" s="36">
        <f t="shared" si="1"/>
        <v>972950</v>
      </c>
      <c r="R26" s="36">
        <f t="shared" si="1"/>
        <v>-527150041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-527059171</v>
      </c>
      <c r="X26" s="36">
        <f t="shared" si="1"/>
        <v>42599898</v>
      </c>
      <c r="Y26" s="36">
        <f t="shared" si="1"/>
        <v>-569659069</v>
      </c>
      <c r="Z26" s="37">
        <f>+IF(X26&lt;&gt;0,+(Y26/X26)*100,0)</f>
        <v>-1337.2310633232032</v>
      </c>
      <c r="AA26" s="38">
        <f>SUM(AA16:AA25)</f>
        <v>56799862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12614275</v>
      </c>
      <c r="D27" s="29">
        <f>+D14+D26</f>
        <v>0</v>
      </c>
      <c r="E27" s="30">
        <f t="shared" si="2"/>
        <v>576497574</v>
      </c>
      <c r="F27" s="31">
        <f t="shared" si="2"/>
        <v>86925533</v>
      </c>
      <c r="G27" s="31">
        <f t="shared" si="2"/>
        <v>392810</v>
      </c>
      <c r="H27" s="31">
        <f t="shared" si="2"/>
        <v>-208665</v>
      </c>
      <c r="I27" s="31">
        <f t="shared" si="2"/>
        <v>-220232</v>
      </c>
      <c r="J27" s="31">
        <f t="shared" si="2"/>
        <v>-36087</v>
      </c>
      <c r="K27" s="31">
        <f t="shared" si="2"/>
        <v>-6416</v>
      </c>
      <c r="L27" s="31">
        <f t="shared" si="2"/>
        <v>-199770</v>
      </c>
      <c r="M27" s="31">
        <f t="shared" si="2"/>
        <v>-2824091</v>
      </c>
      <c r="N27" s="31">
        <f t="shared" si="2"/>
        <v>-3030277</v>
      </c>
      <c r="O27" s="31">
        <f t="shared" si="2"/>
        <v>521709</v>
      </c>
      <c r="P27" s="31">
        <f t="shared" si="2"/>
        <v>-529253607</v>
      </c>
      <c r="Q27" s="31">
        <f t="shared" si="2"/>
        <v>-1317483</v>
      </c>
      <c r="R27" s="31">
        <f t="shared" si="2"/>
        <v>-530049381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-533115745</v>
      </c>
      <c r="X27" s="31">
        <f t="shared" si="2"/>
        <v>65194164</v>
      </c>
      <c r="Y27" s="31">
        <f t="shared" si="2"/>
        <v>-598309909</v>
      </c>
      <c r="Z27" s="32">
        <f>+IF(X27&lt;&gt;0,+(Y27/X27)*100,0)</f>
        <v>-917.7353804245422</v>
      </c>
      <c r="AA27" s="33">
        <f>+AA14+AA26</f>
        <v>86925533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2786629</v>
      </c>
      <c r="D33" s="18"/>
      <c r="E33" s="19">
        <v>-45700</v>
      </c>
      <c r="F33" s="20">
        <v>-62535</v>
      </c>
      <c r="G33" s="20">
        <v>225670</v>
      </c>
      <c r="H33" s="20">
        <v>229632</v>
      </c>
      <c r="I33" s="20">
        <v>222660</v>
      </c>
      <c r="J33" s="20">
        <v>677962</v>
      </c>
      <c r="K33" s="20">
        <v>227952</v>
      </c>
      <c r="L33" s="20">
        <v>1410831</v>
      </c>
      <c r="M33" s="20">
        <v>-1304513</v>
      </c>
      <c r="N33" s="20">
        <v>334270</v>
      </c>
      <c r="O33" s="20">
        <v>1414428</v>
      </c>
      <c r="P33" s="20">
        <v>-1196353</v>
      </c>
      <c r="Q33" s="20">
        <v>2114536</v>
      </c>
      <c r="R33" s="20">
        <v>2332611</v>
      </c>
      <c r="S33" s="20"/>
      <c r="T33" s="20"/>
      <c r="U33" s="20"/>
      <c r="V33" s="20"/>
      <c r="W33" s="20">
        <v>3344843</v>
      </c>
      <c r="X33" s="20">
        <v>-46899</v>
      </c>
      <c r="Y33" s="20">
        <v>3391742</v>
      </c>
      <c r="Z33" s="21">
        <v>-7232.0134757670739</v>
      </c>
      <c r="AA33" s="22">
        <v>-62535</v>
      </c>
    </row>
    <row r="34" spans="1:27" x14ac:dyDescent="0.25">
      <c r="A34" s="23" t="s">
        <v>62</v>
      </c>
      <c r="B34" s="17" t="s">
        <v>33</v>
      </c>
      <c r="C34" s="18">
        <v>7240566</v>
      </c>
      <c r="D34" s="18"/>
      <c r="E34" s="19">
        <v>2075278</v>
      </c>
      <c r="F34" s="20">
        <v>7240566</v>
      </c>
      <c r="G34" s="20">
        <v>7080000</v>
      </c>
      <c r="H34" s="20"/>
      <c r="I34" s="20"/>
      <c r="J34" s="20">
        <v>7080000</v>
      </c>
      <c r="K34" s="20"/>
      <c r="L34" s="20"/>
      <c r="M34" s="20"/>
      <c r="N34" s="20"/>
      <c r="O34" s="20"/>
      <c r="P34" s="20">
        <v>-1008712</v>
      </c>
      <c r="Q34" s="20">
        <v>-64176</v>
      </c>
      <c r="R34" s="20">
        <v>-1072888</v>
      </c>
      <c r="S34" s="20"/>
      <c r="T34" s="20"/>
      <c r="U34" s="20"/>
      <c r="V34" s="20"/>
      <c r="W34" s="20">
        <v>6007112</v>
      </c>
      <c r="X34" s="20">
        <v>5430429</v>
      </c>
      <c r="Y34" s="20">
        <v>576683</v>
      </c>
      <c r="Z34" s="21">
        <v>10.619474078383126</v>
      </c>
      <c r="AA34" s="22">
        <v>7240566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2441763</v>
      </c>
      <c r="F36" s="20">
        <v>2441763</v>
      </c>
      <c r="G36" s="20"/>
      <c r="H36" s="20"/>
      <c r="I36" s="20"/>
      <c r="J36" s="20"/>
      <c r="K36" s="20"/>
      <c r="L36" s="20">
        <v>23692</v>
      </c>
      <c r="M36" s="20">
        <v>73584</v>
      </c>
      <c r="N36" s="20">
        <v>97276</v>
      </c>
      <c r="O36" s="20">
        <v>78792</v>
      </c>
      <c r="P36" s="20">
        <v>83415</v>
      </c>
      <c r="Q36" s="20">
        <v>54193</v>
      </c>
      <c r="R36" s="20">
        <v>216400</v>
      </c>
      <c r="S36" s="20"/>
      <c r="T36" s="20"/>
      <c r="U36" s="20"/>
      <c r="V36" s="20"/>
      <c r="W36" s="20">
        <v>313676</v>
      </c>
      <c r="X36" s="20">
        <v>1831320</v>
      </c>
      <c r="Y36" s="20">
        <v>-1517644</v>
      </c>
      <c r="Z36" s="21">
        <v>-82.871589891444415</v>
      </c>
      <c r="AA36" s="22">
        <v>2441763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10027195</v>
      </c>
      <c r="D38" s="29">
        <f t="shared" ref="D38:Y38" si="3">SUM(D30:D37)</f>
        <v>0</v>
      </c>
      <c r="E38" s="30">
        <f t="shared" si="3"/>
        <v>4471341</v>
      </c>
      <c r="F38" s="31">
        <f t="shared" si="3"/>
        <v>9619794</v>
      </c>
      <c r="G38" s="31">
        <f t="shared" si="3"/>
        <v>7305670</v>
      </c>
      <c r="H38" s="31">
        <f t="shared" si="3"/>
        <v>229632</v>
      </c>
      <c r="I38" s="31">
        <f t="shared" si="3"/>
        <v>222660</v>
      </c>
      <c r="J38" s="31">
        <f t="shared" si="3"/>
        <v>7757962</v>
      </c>
      <c r="K38" s="31">
        <f t="shared" si="3"/>
        <v>227952</v>
      </c>
      <c r="L38" s="31">
        <f t="shared" si="3"/>
        <v>1434523</v>
      </c>
      <c r="M38" s="31">
        <f t="shared" si="3"/>
        <v>-1230929</v>
      </c>
      <c r="N38" s="31">
        <f t="shared" si="3"/>
        <v>431546</v>
      </c>
      <c r="O38" s="31">
        <f t="shared" si="3"/>
        <v>1493220</v>
      </c>
      <c r="P38" s="31">
        <f t="shared" si="3"/>
        <v>-2121650</v>
      </c>
      <c r="Q38" s="31">
        <f t="shared" si="3"/>
        <v>2104553</v>
      </c>
      <c r="R38" s="31">
        <f t="shared" si="3"/>
        <v>1476123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9665631</v>
      </c>
      <c r="X38" s="31">
        <f t="shared" si="3"/>
        <v>7214850</v>
      </c>
      <c r="Y38" s="31">
        <f t="shared" si="3"/>
        <v>2450781</v>
      </c>
      <c r="Z38" s="32">
        <f>+IF(X38&lt;&gt;0,+(Y38/X38)*100,0)</f>
        <v>33.968564835027756</v>
      </c>
      <c r="AA38" s="33">
        <f>SUM(AA30:AA37)</f>
        <v>9619794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10027195</v>
      </c>
      <c r="D45" s="29">
        <f>+D38+D44</f>
        <v>0</v>
      </c>
      <c r="E45" s="30">
        <f t="shared" si="5"/>
        <v>4471341</v>
      </c>
      <c r="F45" s="31">
        <f t="shared" si="5"/>
        <v>9619794</v>
      </c>
      <c r="G45" s="31">
        <f t="shared" si="5"/>
        <v>7305670</v>
      </c>
      <c r="H45" s="31">
        <f t="shared" si="5"/>
        <v>229632</v>
      </c>
      <c r="I45" s="31">
        <f t="shared" si="5"/>
        <v>222660</v>
      </c>
      <c r="J45" s="31">
        <f t="shared" si="5"/>
        <v>7757962</v>
      </c>
      <c r="K45" s="31">
        <f t="shared" si="5"/>
        <v>227952</v>
      </c>
      <c r="L45" s="31">
        <f t="shared" si="5"/>
        <v>1434523</v>
      </c>
      <c r="M45" s="31">
        <f t="shared" si="5"/>
        <v>-1230929</v>
      </c>
      <c r="N45" s="31">
        <f t="shared" si="5"/>
        <v>431546</v>
      </c>
      <c r="O45" s="31">
        <f t="shared" si="5"/>
        <v>1493220</v>
      </c>
      <c r="P45" s="31">
        <f t="shared" si="5"/>
        <v>-2121650</v>
      </c>
      <c r="Q45" s="31">
        <f t="shared" si="5"/>
        <v>2104553</v>
      </c>
      <c r="R45" s="31">
        <f t="shared" si="5"/>
        <v>1476123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9665631</v>
      </c>
      <c r="X45" s="31">
        <f t="shared" si="5"/>
        <v>7214850</v>
      </c>
      <c r="Y45" s="31">
        <f t="shared" si="5"/>
        <v>2450781</v>
      </c>
      <c r="Z45" s="32">
        <f>+IF(X45&lt;&gt;0,+(Y45/X45)*100,0)</f>
        <v>33.968564835027756</v>
      </c>
      <c r="AA45" s="33">
        <f>+AA38+AA44</f>
        <v>9619794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2587080</v>
      </c>
      <c r="D46" s="42">
        <f t="shared" si="6"/>
        <v>0</v>
      </c>
      <c r="E46" s="43">
        <f t="shared" si="6"/>
        <v>572026233</v>
      </c>
      <c r="F46" s="44">
        <f t="shared" si="6"/>
        <v>77305739</v>
      </c>
      <c r="G46" s="44">
        <f t="shared" si="6"/>
        <v>-6912860</v>
      </c>
      <c r="H46" s="44">
        <f t="shared" si="6"/>
        <v>-438297</v>
      </c>
      <c r="I46" s="44">
        <f t="shared" si="6"/>
        <v>-442892</v>
      </c>
      <c r="J46" s="44">
        <f t="shared" si="6"/>
        <v>-7794049</v>
      </c>
      <c r="K46" s="44">
        <f t="shared" si="6"/>
        <v>-234368</v>
      </c>
      <c r="L46" s="44">
        <f t="shared" si="6"/>
        <v>-1634293</v>
      </c>
      <c r="M46" s="44">
        <f t="shared" si="6"/>
        <v>-1593162</v>
      </c>
      <c r="N46" s="44">
        <f t="shared" si="6"/>
        <v>-3461823</v>
      </c>
      <c r="O46" s="44">
        <f t="shared" si="6"/>
        <v>-971511</v>
      </c>
      <c r="P46" s="44">
        <f t="shared" si="6"/>
        <v>-527131957</v>
      </c>
      <c r="Q46" s="44">
        <f t="shared" si="6"/>
        <v>-3422036</v>
      </c>
      <c r="R46" s="44">
        <f t="shared" si="6"/>
        <v>-531525504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-542781376</v>
      </c>
      <c r="X46" s="44">
        <f t="shared" si="6"/>
        <v>57979314</v>
      </c>
      <c r="Y46" s="44">
        <f t="shared" si="6"/>
        <v>-600760690</v>
      </c>
      <c r="Z46" s="45">
        <f>+IF(X46&lt;&gt;0,+(Y46/X46)*100,0)</f>
        <v>-1036.1638462986989</v>
      </c>
      <c r="AA46" s="46">
        <f>+AA27-AA45</f>
        <v>77305739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15400321</v>
      </c>
      <c r="D6" s="18"/>
      <c r="E6" s="19">
        <v>6645621</v>
      </c>
      <c r="F6" s="20">
        <v>7927529</v>
      </c>
      <c r="G6" s="20">
        <v>6191317</v>
      </c>
      <c r="H6" s="20">
        <v>-408167</v>
      </c>
      <c r="I6" s="20">
        <v>-9561656</v>
      </c>
      <c r="J6" s="20">
        <v>-3778506</v>
      </c>
      <c r="K6" s="20">
        <v>3963437</v>
      </c>
      <c r="L6" s="20">
        <v>414430</v>
      </c>
      <c r="M6" s="20">
        <v>140267</v>
      </c>
      <c r="N6" s="20">
        <v>4518134</v>
      </c>
      <c r="O6" s="20">
        <v>10318232</v>
      </c>
      <c r="P6" s="20">
        <v>315047</v>
      </c>
      <c r="Q6" s="20">
        <v>2106160</v>
      </c>
      <c r="R6" s="20">
        <v>12739439</v>
      </c>
      <c r="S6" s="20"/>
      <c r="T6" s="20"/>
      <c r="U6" s="20"/>
      <c r="V6" s="20"/>
      <c r="W6" s="20">
        <v>13479067</v>
      </c>
      <c r="X6" s="20">
        <v>5945643</v>
      </c>
      <c r="Y6" s="20">
        <v>7533424</v>
      </c>
      <c r="Z6" s="21">
        <v>126.70495016266534</v>
      </c>
      <c r="AA6" s="22">
        <v>7927529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26058297</v>
      </c>
      <c r="D8" s="18"/>
      <c r="E8" s="19">
        <v>24558237</v>
      </c>
      <c r="F8" s="20">
        <v>65723954</v>
      </c>
      <c r="G8" s="20">
        <v>2113942</v>
      </c>
      <c r="H8" s="20">
        <v>870330</v>
      </c>
      <c r="I8" s="20">
        <v>39028446</v>
      </c>
      <c r="J8" s="20">
        <v>42012718</v>
      </c>
      <c r="K8" s="20">
        <v>874588</v>
      </c>
      <c r="L8" s="20">
        <v>917535</v>
      </c>
      <c r="M8" s="20">
        <v>1217549</v>
      </c>
      <c r="N8" s="20">
        <v>3009672</v>
      </c>
      <c r="O8" s="20">
        <v>-37203898</v>
      </c>
      <c r="P8" s="20">
        <v>1465767</v>
      </c>
      <c r="Q8" s="20">
        <v>1306525</v>
      </c>
      <c r="R8" s="20">
        <v>-34431606</v>
      </c>
      <c r="S8" s="20"/>
      <c r="T8" s="20"/>
      <c r="U8" s="20"/>
      <c r="V8" s="20"/>
      <c r="W8" s="20">
        <v>10590784</v>
      </c>
      <c r="X8" s="20">
        <v>49292955</v>
      </c>
      <c r="Y8" s="20">
        <v>-38702171</v>
      </c>
      <c r="Z8" s="21">
        <v>-78.514609237770387</v>
      </c>
      <c r="AA8" s="22">
        <v>65723954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-2116954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42801</v>
      </c>
      <c r="D11" s="18"/>
      <c r="E11" s="19">
        <v>68829</v>
      </c>
      <c r="F11" s="20">
        <v>42516</v>
      </c>
      <c r="G11" s="20"/>
      <c r="H11" s="20"/>
      <c r="I11" s="20">
        <v>151</v>
      </c>
      <c r="J11" s="20">
        <v>151</v>
      </c>
      <c r="K11" s="20"/>
      <c r="L11" s="20"/>
      <c r="M11" s="20"/>
      <c r="N11" s="20"/>
      <c r="O11" s="20">
        <v>285</v>
      </c>
      <c r="P11" s="20"/>
      <c r="Q11" s="20"/>
      <c r="R11" s="20">
        <v>285</v>
      </c>
      <c r="S11" s="20"/>
      <c r="T11" s="20"/>
      <c r="U11" s="20"/>
      <c r="V11" s="20"/>
      <c r="W11" s="20">
        <v>436</v>
      </c>
      <c r="X11" s="20">
        <v>31887</v>
      </c>
      <c r="Y11" s="20">
        <v>-31451</v>
      </c>
      <c r="Z11" s="21">
        <v>-98.632671621664002</v>
      </c>
      <c r="AA11" s="22">
        <v>42516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3263669</v>
      </c>
      <c r="F12" s="20">
        <v>126820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95112</v>
      </c>
      <c r="Y12" s="24">
        <v>-95112</v>
      </c>
      <c r="Z12" s="25">
        <v>-100</v>
      </c>
      <c r="AA12" s="26">
        <v>126820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41501419</v>
      </c>
      <c r="D14" s="29">
        <f>SUM(D6:D13)</f>
        <v>0</v>
      </c>
      <c r="E14" s="30">
        <f t="shared" si="0"/>
        <v>32419402</v>
      </c>
      <c r="F14" s="31">
        <f t="shared" si="0"/>
        <v>73820819</v>
      </c>
      <c r="G14" s="31">
        <f t="shared" si="0"/>
        <v>8305259</v>
      </c>
      <c r="H14" s="31">
        <f t="shared" si="0"/>
        <v>462163</v>
      </c>
      <c r="I14" s="31">
        <f t="shared" si="0"/>
        <v>29466941</v>
      </c>
      <c r="J14" s="31">
        <f t="shared" si="0"/>
        <v>38234363</v>
      </c>
      <c r="K14" s="31">
        <f t="shared" si="0"/>
        <v>4838025</v>
      </c>
      <c r="L14" s="31">
        <f t="shared" si="0"/>
        <v>1331965</v>
      </c>
      <c r="M14" s="31">
        <f t="shared" si="0"/>
        <v>1357816</v>
      </c>
      <c r="N14" s="31">
        <f t="shared" si="0"/>
        <v>7527806</v>
      </c>
      <c r="O14" s="31">
        <f t="shared" si="0"/>
        <v>-26885381</v>
      </c>
      <c r="P14" s="31">
        <f t="shared" si="0"/>
        <v>1780814</v>
      </c>
      <c r="Q14" s="31">
        <f t="shared" si="0"/>
        <v>3412685</v>
      </c>
      <c r="R14" s="31">
        <f t="shared" si="0"/>
        <v>-21691882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24070287</v>
      </c>
      <c r="X14" s="31">
        <f t="shared" si="0"/>
        <v>55365597</v>
      </c>
      <c r="Y14" s="31">
        <f t="shared" si="0"/>
        <v>-31295310</v>
      </c>
      <c r="Z14" s="32">
        <f>+IF(X14&lt;&gt;0,+(Y14/X14)*100,0)</f>
        <v>-56.524830753653752</v>
      </c>
      <c r="AA14" s="33">
        <f>SUM(AA6:AA13)</f>
        <v>73820819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21332019</v>
      </c>
      <c r="D18" s="18"/>
      <c r="E18" s="19">
        <v>20000000</v>
      </c>
      <c r="F18" s="20">
        <v>3652208</v>
      </c>
      <c r="G18" s="24">
        <v>1570090</v>
      </c>
      <c r="H18" s="24">
        <v>7553096</v>
      </c>
      <c r="I18" s="24">
        <v>-53968726</v>
      </c>
      <c r="J18" s="20">
        <v>-44845540</v>
      </c>
      <c r="K18" s="24">
        <v>3302518</v>
      </c>
      <c r="L18" s="24">
        <v>5594264</v>
      </c>
      <c r="M18" s="20"/>
      <c r="N18" s="24">
        <v>8896782</v>
      </c>
      <c r="O18" s="24">
        <v>56190140</v>
      </c>
      <c r="P18" s="24">
        <v>1351888</v>
      </c>
      <c r="Q18" s="20">
        <v>2561861</v>
      </c>
      <c r="R18" s="24">
        <v>60103889</v>
      </c>
      <c r="S18" s="24"/>
      <c r="T18" s="20"/>
      <c r="U18" s="24"/>
      <c r="V18" s="24"/>
      <c r="W18" s="24">
        <v>24155131</v>
      </c>
      <c r="X18" s="20">
        <v>2739159</v>
      </c>
      <c r="Y18" s="24">
        <v>21415972</v>
      </c>
      <c r="Z18" s="25">
        <v>781.84479250748132</v>
      </c>
      <c r="AA18" s="26">
        <v>3652208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21332019</v>
      </c>
      <c r="D26" s="29">
        <f t="shared" ref="D26:Y26" si="1">SUM(D16:D25)</f>
        <v>0</v>
      </c>
      <c r="E26" s="35">
        <f t="shared" si="1"/>
        <v>20000000</v>
      </c>
      <c r="F26" s="36">
        <f t="shared" si="1"/>
        <v>3652208</v>
      </c>
      <c r="G26" s="36">
        <f t="shared" si="1"/>
        <v>1570090</v>
      </c>
      <c r="H26" s="36">
        <f t="shared" si="1"/>
        <v>7553096</v>
      </c>
      <c r="I26" s="36">
        <f t="shared" si="1"/>
        <v>-53968726</v>
      </c>
      <c r="J26" s="36">
        <f t="shared" si="1"/>
        <v>-44845540</v>
      </c>
      <c r="K26" s="36">
        <f t="shared" si="1"/>
        <v>3302518</v>
      </c>
      <c r="L26" s="36">
        <f t="shared" si="1"/>
        <v>5594264</v>
      </c>
      <c r="M26" s="36">
        <f t="shared" si="1"/>
        <v>0</v>
      </c>
      <c r="N26" s="36">
        <f t="shared" si="1"/>
        <v>8896782</v>
      </c>
      <c r="O26" s="36">
        <f t="shared" si="1"/>
        <v>56190140</v>
      </c>
      <c r="P26" s="36">
        <f t="shared" si="1"/>
        <v>1351888</v>
      </c>
      <c r="Q26" s="36">
        <f t="shared" si="1"/>
        <v>2561861</v>
      </c>
      <c r="R26" s="36">
        <f t="shared" si="1"/>
        <v>60103889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24155131</v>
      </c>
      <c r="X26" s="36">
        <f t="shared" si="1"/>
        <v>2739159</v>
      </c>
      <c r="Y26" s="36">
        <f t="shared" si="1"/>
        <v>21415972</v>
      </c>
      <c r="Z26" s="37">
        <f>+IF(X26&lt;&gt;0,+(Y26/X26)*100,0)</f>
        <v>781.84479250748132</v>
      </c>
      <c r="AA26" s="38">
        <f>SUM(AA16:AA25)</f>
        <v>3652208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62833438</v>
      </c>
      <c r="D27" s="29">
        <f>+D14+D26</f>
        <v>0</v>
      </c>
      <c r="E27" s="30">
        <f t="shared" si="2"/>
        <v>52419402</v>
      </c>
      <c r="F27" s="31">
        <f t="shared" si="2"/>
        <v>77473027</v>
      </c>
      <c r="G27" s="31">
        <f t="shared" si="2"/>
        <v>9875349</v>
      </c>
      <c r="H27" s="31">
        <f t="shared" si="2"/>
        <v>8015259</v>
      </c>
      <c r="I27" s="31">
        <f t="shared" si="2"/>
        <v>-24501785</v>
      </c>
      <c r="J27" s="31">
        <f t="shared" si="2"/>
        <v>-6611177</v>
      </c>
      <c r="K27" s="31">
        <f t="shared" si="2"/>
        <v>8140543</v>
      </c>
      <c r="L27" s="31">
        <f t="shared" si="2"/>
        <v>6926229</v>
      </c>
      <c r="M27" s="31">
        <f t="shared" si="2"/>
        <v>1357816</v>
      </c>
      <c r="N27" s="31">
        <f t="shared" si="2"/>
        <v>16424588</v>
      </c>
      <c r="O27" s="31">
        <f t="shared" si="2"/>
        <v>29304759</v>
      </c>
      <c r="P27" s="31">
        <f t="shared" si="2"/>
        <v>3132702</v>
      </c>
      <c r="Q27" s="31">
        <f t="shared" si="2"/>
        <v>5974546</v>
      </c>
      <c r="R27" s="31">
        <f t="shared" si="2"/>
        <v>38412007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48225418</v>
      </c>
      <c r="X27" s="31">
        <f t="shared" si="2"/>
        <v>58104756</v>
      </c>
      <c r="Y27" s="31">
        <f t="shared" si="2"/>
        <v>-9879338</v>
      </c>
      <c r="Z27" s="32">
        <f>+IF(X27&lt;&gt;0,+(Y27/X27)*100,0)</f>
        <v>-17.002632280221604</v>
      </c>
      <c r="AA27" s="33">
        <f>+AA14+AA26</f>
        <v>77473027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448837</v>
      </c>
      <c r="F33" s="20">
        <v>190148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142614</v>
      </c>
      <c r="Y33" s="20">
        <v>-142614</v>
      </c>
      <c r="Z33" s="21">
        <v>-100</v>
      </c>
      <c r="AA33" s="22">
        <v>190148</v>
      </c>
    </row>
    <row r="34" spans="1:27" x14ac:dyDescent="0.25">
      <c r="A34" s="23" t="s">
        <v>62</v>
      </c>
      <c r="B34" s="17" t="s">
        <v>33</v>
      </c>
      <c r="C34" s="18">
        <v>17595987</v>
      </c>
      <c r="D34" s="18"/>
      <c r="E34" s="19"/>
      <c r="F34" s="20">
        <v>17595986</v>
      </c>
      <c r="G34" s="20"/>
      <c r="H34" s="20">
        <v>-3710000</v>
      </c>
      <c r="I34" s="20">
        <v>-1</v>
      </c>
      <c r="J34" s="20">
        <v>-3710001</v>
      </c>
      <c r="K34" s="20">
        <v>-2249803</v>
      </c>
      <c r="L34" s="20"/>
      <c r="M34" s="20">
        <v>-5765325</v>
      </c>
      <c r="N34" s="20">
        <v>-8015128</v>
      </c>
      <c r="O34" s="20">
        <v>-1051496</v>
      </c>
      <c r="P34" s="20">
        <v>-1554671</v>
      </c>
      <c r="Q34" s="20">
        <v>843971</v>
      </c>
      <c r="R34" s="20">
        <v>-1762196</v>
      </c>
      <c r="S34" s="20"/>
      <c r="T34" s="20"/>
      <c r="U34" s="20"/>
      <c r="V34" s="20"/>
      <c r="W34" s="20">
        <v>-13487325</v>
      </c>
      <c r="X34" s="20">
        <v>13196988</v>
      </c>
      <c r="Y34" s="20">
        <v>-26684313</v>
      </c>
      <c r="Z34" s="21">
        <v>-202.20002473291632</v>
      </c>
      <c r="AA34" s="22">
        <v>17595986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1795348</v>
      </c>
      <c r="F36" s="20">
        <v>588135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441099</v>
      </c>
      <c r="Y36" s="20">
        <v>-441099</v>
      </c>
      <c r="Z36" s="21">
        <v>-100</v>
      </c>
      <c r="AA36" s="22">
        <v>588135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17595987</v>
      </c>
      <c r="D38" s="29">
        <f t="shared" ref="D38:Y38" si="3">SUM(D30:D37)</f>
        <v>0</v>
      </c>
      <c r="E38" s="30">
        <f t="shared" si="3"/>
        <v>2244185</v>
      </c>
      <c r="F38" s="31">
        <f t="shared" si="3"/>
        <v>18374269</v>
      </c>
      <c r="G38" s="31">
        <f t="shared" si="3"/>
        <v>0</v>
      </c>
      <c r="H38" s="31">
        <f t="shared" si="3"/>
        <v>-3710000</v>
      </c>
      <c r="I38" s="31">
        <f t="shared" si="3"/>
        <v>-1</v>
      </c>
      <c r="J38" s="31">
        <f t="shared" si="3"/>
        <v>-3710001</v>
      </c>
      <c r="K38" s="31">
        <f t="shared" si="3"/>
        <v>-2249803</v>
      </c>
      <c r="L38" s="31">
        <f t="shared" si="3"/>
        <v>0</v>
      </c>
      <c r="M38" s="31">
        <f t="shared" si="3"/>
        <v>-5765325</v>
      </c>
      <c r="N38" s="31">
        <f t="shared" si="3"/>
        <v>-8015128</v>
      </c>
      <c r="O38" s="31">
        <f t="shared" si="3"/>
        <v>-1051496</v>
      </c>
      <c r="P38" s="31">
        <f t="shared" si="3"/>
        <v>-1554671</v>
      </c>
      <c r="Q38" s="31">
        <f t="shared" si="3"/>
        <v>843971</v>
      </c>
      <c r="R38" s="31">
        <f t="shared" si="3"/>
        <v>-1762196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-13487325</v>
      </c>
      <c r="X38" s="31">
        <f t="shared" si="3"/>
        <v>13780701</v>
      </c>
      <c r="Y38" s="31">
        <f t="shared" si="3"/>
        <v>-27268026</v>
      </c>
      <c r="Z38" s="32">
        <f>+IF(X38&lt;&gt;0,+(Y38/X38)*100,0)</f>
        <v>-197.87110974978702</v>
      </c>
      <c r="AA38" s="33">
        <f>SUM(AA30:AA37)</f>
        <v>18374269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17595987</v>
      </c>
      <c r="D45" s="29">
        <f>+D38+D44</f>
        <v>0</v>
      </c>
      <c r="E45" s="30">
        <f t="shared" si="5"/>
        <v>2244185</v>
      </c>
      <c r="F45" s="31">
        <f t="shared" si="5"/>
        <v>18374269</v>
      </c>
      <c r="G45" s="31">
        <f t="shared" si="5"/>
        <v>0</v>
      </c>
      <c r="H45" s="31">
        <f t="shared" si="5"/>
        <v>-3710000</v>
      </c>
      <c r="I45" s="31">
        <f t="shared" si="5"/>
        <v>-1</v>
      </c>
      <c r="J45" s="31">
        <f t="shared" si="5"/>
        <v>-3710001</v>
      </c>
      <c r="K45" s="31">
        <f t="shared" si="5"/>
        <v>-2249803</v>
      </c>
      <c r="L45" s="31">
        <f t="shared" si="5"/>
        <v>0</v>
      </c>
      <c r="M45" s="31">
        <f t="shared" si="5"/>
        <v>-5765325</v>
      </c>
      <c r="N45" s="31">
        <f t="shared" si="5"/>
        <v>-8015128</v>
      </c>
      <c r="O45" s="31">
        <f t="shared" si="5"/>
        <v>-1051496</v>
      </c>
      <c r="P45" s="31">
        <f t="shared" si="5"/>
        <v>-1554671</v>
      </c>
      <c r="Q45" s="31">
        <f t="shared" si="5"/>
        <v>843971</v>
      </c>
      <c r="R45" s="31">
        <f t="shared" si="5"/>
        <v>-1762196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-13487325</v>
      </c>
      <c r="X45" s="31">
        <f t="shared" si="5"/>
        <v>13780701</v>
      </c>
      <c r="Y45" s="31">
        <f t="shared" si="5"/>
        <v>-27268026</v>
      </c>
      <c r="Z45" s="32">
        <f>+IF(X45&lt;&gt;0,+(Y45/X45)*100,0)</f>
        <v>-197.87110974978702</v>
      </c>
      <c r="AA45" s="33">
        <f>+AA38+AA44</f>
        <v>18374269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45237451</v>
      </c>
      <c r="D46" s="42">
        <f t="shared" si="6"/>
        <v>0</v>
      </c>
      <c r="E46" s="43">
        <f t="shared" si="6"/>
        <v>50175217</v>
      </c>
      <c r="F46" s="44">
        <f t="shared" si="6"/>
        <v>59098758</v>
      </c>
      <c r="G46" s="44">
        <f t="shared" si="6"/>
        <v>9875349</v>
      </c>
      <c r="H46" s="44">
        <f t="shared" si="6"/>
        <v>11725259</v>
      </c>
      <c r="I46" s="44">
        <f t="shared" si="6"/>
        <v>-24501784</v>
      </c>
      <c r="J46" s="44">
        <f t="shared" si="6"/>
        <v>-2901176</v>
      </c>
      <c r="K46" s="44">
        <f t="shared" si="6"/>
        <v>10390346</v>
      </c>
      <c r="L46" s="44">
        <f t="shared" si="6"/>
        <v>6926229</v>
      </c>
      <c r="M46" s="44">
        <f t="shared" si="6"/>
        <v>7123141</v>
      </c>
      <c r="N46" s="44">
        <f t="shared" si="6"/>
        <v>24439716</v>
      </c>
      <c r="O46" s="44">
        <f t="shared" si="6"/>
        <v>30356255</v>
      </c>
      <c r="P46" s="44">
        <f t="shared" si="6"/>
        <v>4687373</v>
      </c>
      <c r="Q46" s="44">
        <f t="shared" si="6"/>
        <v>5130575</v>
      </c>
      <c r="R46" s="44">
        <f t="shared" si="6"/>
        <v>40174203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61712743</v>
      </c>
      <c r="X46" s="44">
        <f t="shared" si="6"/>
        <v>44324055</v>
      </c>
      <c r="Y46" s="44">
        <f t="shared" si="6"/>
        <v>17388688</v>
      </c>
      <c r="Z46" s="45">
        <f>+IF(X46&lt;&gt;0,+(Y46/X46)*100,0)</f>
        <v>39.230814960409191</v>
      </c>
      <c r="AA46" s="46">
        <f>+AA27-AA45</f>
        <v>59098758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1974114</v>
      </c>
      <c r="D48" s="18"/>
      <c r="E48" s="19">
        <v>28084629</v>
      </c>
      <c r="F48" s="20">
        <v>13202002</v>
      </c>
      <c r="G48" s="20"/>
      <c r="H48" s="20"/>
      <c r="I48" s="20">
        <v>-1974114</v>
      </c>
      <c r="J48" s="20">
        <v>-1974114</v>
      </c>
      <c r="K48" s="20">
        <v>-12810</v>
      </c>
      <c r="L48" s="20"/>
      <c r="M48" s="20"/>
      <c r="N48" s="20">
        <v>-12810</v>
      </c>
      <c r="O48" s="20">
        <v>1974114</v>
      </c>
      <c r="P48" s="20"/>
      <c r="Q48" s="20">
        <v>-8887</v>
      </c>
      <c r="R48" s="20">
        <v>1965227</v>
      </c>
      <c r="S48" s="20"/>
      <c r="T48" s="20"/>
      <c r="U48" s="20"/>
      <c r="V48" s="20"/>
      <c r="W48" s="20">
        <v>-21697</v>
      </c>
      <c r="X48" s="20">
        <v>9901503</v>
      </c>
      <c r="Y48" s="20">
        <v>-9923200</v>
      </c>
      <c r="Z48" s="47">
        <v>-100.21912834849415</v>
      </c>
      <c r="AA48" s="22">
        <v>13202002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1974114</v>
      </c>
      <c r="D51" s="50">
        <f t="shared" ref="D51:Y51" si="7">SUM(D48:D50)</f>
        <v>0</v>
      </c>
      <c r="E51" s="51">
        <f t="shared" si="7"/>
        <v>28084629</v>
      </c>
      <c r="F51" s="52">
        <f t="shared" si="7"/>
        <v>13202002</v>
      </c>
      <c r="G51" s="52">
        <f t="shared" si="7"/>
        <v>0</v>
      </c>
      <c r="H51" s="52">
        <f t="shared" si="7"/>
        <v>0</v>
      </c>
      <c r="I51" s="52">
        <f t="shared" si="7"/>
        <v>-1974114</v>
      </c>
      <c r="J51" s="52">
        <f t="shared" si="7"/>
        <v>-1974114</v>
      </c>
      <c r="K51" s="52">
        <f t="shared" si="7"/>
        <v>-12810</v>
      </c>
      <c r="L51" s="52">
        <f t="shared" si="7"/>
        <v>0</v>
      </c>
      <c r="M51" s="52">
        <f t="shared" si="7"/>
        <v>0</v>
      </c>
      <c r="N51" s="52">
        <f t="shared" si="7"/>
        <v>-12810</v>
      </c>
      <c r="O51" s="52">
        <f t="shared" si="7"/>
        <v>1974114</v>
      </c>
      <c r="P51" s="52">
        <f t="shared" si="7"/>
        <v>0</v>
      </c>
      <c r="Q51" s="52">
        <f t="shared" si="7"/>
        <v>-8887</v>
      </c>
      <c r="R51" s="52">
        <f t="shared" si="7"/>
        <v>1965227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-21697</v>
      </c>
      <c r="X51" s="52">
        <f t="shared" si="7"/>
        <v>9901503</v>
      </c>
      <c r="Y51" s="52">
        <f t="shared" si="7"/>
        <v>-9923200</v>
      </c>
      <c r="Z51" s="53">
        <f>+IF(X51&lt;&gt;0,+(Y51/X51)*100,0)</f>
        <v>-100.21912834849415</v>
      </c>
      <c r="AA51" s="54">
        <f>SUM(AA48:AA50)</f>
        <v>13202002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173169499</v>
      </c>
      <c r="D6" s="18"/>
      <c r="E6" s="19">
        <v>154320784</v>
      </c>
      <c r="F6" s="20">
        <v>186955109</v>
      </c>
      <c r="G6" s="20">
        <v>174118784</v>
      </c>
      <c r="H6" s="20">
        <v>1237258</v>
      </c>
      <c r="I6" s="20">
        <v>5031400</v>
      </c>
      <c r="J6" s="20">
        <v>180387442</v>
      </c>
      <c r="K6" s="20">
        <v>2817724</v>
      </c>
      <c r="L6" s="20">
        <v>7087149</v>
      </c>
      <c r="M6" s="20">
        <v>2508317</v>
      </c>
      <c r="N6" s="20">
        <v>12413190</v>
      </c>
      <c r="O6" s="20">
        <v>3307438</v>
      </c>
      <c r="P6" s="20">
        <v>11103236</v>
      </c>
      <c r="Q6" s="20">
        <v>-284093</v>
      </c>
      <c r="R6" s="20">
        <v>14126581</v>
      </c>
      <c r="S6" s="20"/>
      <c r="T6" s="20"/>
      <c r="U6" s="20"/>
      <c r="V6" s="20"/>
      <c r="W6" s="20">
        <v>206927213</v>
      </c>
      <c r="X6" s="20">
        <v>179246745</v>
      </c>
      <c r="Y6" s="20">
        <v>27680468</v>
      </c>
      <c r="Z6" s="21">
        <v>15.442661455302856</v>
      </c>
      <c r="AA6" s="22">
        <v>186955109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84859120</v>
      </c>
      <c r="D8" s="18"/>
      <c r="E8" s="19">
        <v>84381759</v>
      </c>
      <c r="F8" s="20">
        <v>101389918</v>
      </c>
      <c r="G8" s="20">
        <v>87934150</v>
      </c>
      <c r="H8" s="20">
        <v>1478431</v>
      </c>
      <c r="I8" s="20">
        <v>2262750</v>
      </c>
      <c r="J8" s="20">
        <v>91675331</v>
      </c>
      <c r="K8" s="20">
        <v>2497397</v>
      </c>
      <c r="L8" s="20">
        <v>4546996</v>
      </c>
      <c r="M8" s="20">
        <v>896348</v>
      </c>
      <c r="N8" s="20">
        <v>7940741</v>
      </c>
      <c r="O8" s="20">
        <v>6179251</v>
      </c>
      <c r="P8" s="20">
        <v>-2984869</v>
      </c>
      <c r="Q8" s="20">
        <v>98550</v>
      </c>
      <c r="R8" s="20">
        <v>3292932</v>
      </c>
      <c r="S8" s="20"/>
      <c r="T8" s="20"/>
      <c r="U8" s="20"/>
      <c r="V8" s="20"/>
      <c r="W8" s="20">
        <v>102909004</v>
      </c>
      <c r="X8" s="20">
        <v>95684637</v>
      </c>
      <c r="Y8" s="20">
        <v>7224367</v>
      </c>
      <c r="Z8" s="21">
        <v>7.5501848849570283</v>
      </c>
      <c r="AA8" s="22">
        <v>101389918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-9354149</v>
      </c>
      <c r="D11" s="18"/>
      <c r="E11" s="19">
        <v>-4874814</v>
      </c>
      <c r="F11" s="20">
        <v>-9554148</v>
      </c>
      <c r="G11" s="20">
        <v>-9546642</v>
      </c>
      <c r="H11" s="20">
        <v>-277410</v>
      </c>
      <c r="I11" s="20">
        <v>-378203</v>
      </c>
      <c r="J11" s="20">
        <v>-10202255</v>
      </c>
      <c r="K11" s="20">
        <v>-199228</v>
      </c>
      <c r="L11" s="20">
        <v>-516091</v>
      </c>
      <c r="M11" s="20">
        <v>-110286</v>
      </c>
      <c r="N11" s="20">
        <v>-825605</v>
      </c>
      <c r="O11" s="20">
        <v>-275783</v>
      </c>
      <c r="P11" s="20">
        <v>-176533</v>
      </c>
      <c r="Q11" s="20">
        <v>-284484</v>
      </c>
      <c r="R11" s="20">
        <v>-736800</v>
      </c>
      <c r="S11" s="20"/>
      <c r="T11" s="20"/>
      <c r="U11" s="20"/>
      <c r="V11" s="20"/>
      <c r="W11" s="20">
        <v>-11764660</v>
      </c>
      <c r="X11" s="20">
        <v>-9336648</v>
      </c>
      <c r="Y11" s="20">
        <v>-2428012</v>
      </c>
      <c r="Z11" s="21">
        <v>26.005178732238811</v>
      </c>
      <c r="AA11" s="22">
        <v>-9554148</v>
      </c>
    </row>
    <row r="12" spans="1:27" x14ac:dyDescent="0.25">
      <c r="A12" s="23" t="s">
        <v>41</v>
      </c>
      <c r="B12" s="17" t="s">
        <v>33</v>
      </c>
      <c r="C12" s="18">
        <v>10714</v>
      </c>
      <c r="D12" s="18"/>
      <c r="E12" s="19">
        <v>10714</v>
      </c>
      <c r="F12" s="20">
        <v>10714</v>
      </c>
      <c r="G12" s="24">
        <v>753085</v>
      </c>
      <c r="H12" s="24">
        <v>-51665</v>
      </c>
      <c r="I12" s="24">
        <v>-533512</v>
      </c>
      <c r="J12" s="20">
        <v>167908</v>
      </c>
      <c r="K12" s="24">
        <v>328364</v>
      </c>
      <c r="L12" s="24">
        <v>-475041</v>
      </c>
      <c r="M12" s="20">
        <v>730459</v>
      </c>
      <c r="N12" s="24">
        <v>583782</v>
      </c>
      <c r="O12" s="24">
        <v>-273836</v>
      </c>
      <c r="P12" s="24">
        <v>-246671</v>
      </c>
      <c r="Q12" s="20">
        <v>822257</v>
      </c>
      <c r="R12" s="24">
        <v>301750</v>
      </c>
      <c r="S12" s="24"/>
      <c r="T12" s="20"/>
      <c r="U12" s="24"/>
      <c r="V12" s="24"/>
      <c r="W12" s="24">
        <v>1053440</v>
      </c>
      <c r="X12" s="20">
        <v>10714</v>
      </c>
      <c r="Y12" s="24">
        <v>1042726</v>
      </c>
      <c r="Z12" s="25">
        <v>9732.3688631696841</v>
      </c>
      <c r="AA12" s="26">
        <v>10714</v>
      </c>
    </row>
    <row r="13" spans="1:27" x14ac:dyDescent="0.25">
      <c r="A13" s="23" t="s">
        <v>42</v>
      </c>
      <c r="B13" s="17" t="s">
        <v>33</v>
      </c>
      <c r="C13" s="18">
        <v>-7250304</v>
      </c>
      <c r="D13" s="18"/>
      <c r="E13" s="19">
        <v>-7250304</v>
      </c>
      <c r="F13" s="20">
        <v>-7250304</v>
      </c>
      <c r="G13" s="20">
        <v>-7250304</v>
      </c>
      <c r="H13" s="20"/>
      <c r="I13" s="20"/>
      <c r="J13" s="20">
        <v>-7250304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-7250304</v>
      </c>
      <c r="X13" s="20">
        <v>-7250304</v>
      </c>
      <c r="Y13" s="20"/>
      <c r="Z13" s="21"/>
      <c r="AA13" s="22">
        <v>-7250304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241434880</v>
      </c>
      <c r="D14" s="29">
        <f>SUM(D6:D13)</f>
        <v>0</v>
      </c>
      <c r="E14" s="30">
        <f t="shared" si="0"/>
        <v>226588139</v>
      </c>
      <c r="F14" s="31">
        <f t="shared" si="0"/>
        <v>271551289</v>
      </c>
      <c r="G14" s="31">
        <f t="shared" si="0"/>
        <v>246009073</v>
      </c>
      <c r="H14" s="31">
        <f t="shared" si="0"/>
        <v>2386614</v>
      </c>
      <c r="I14" s="31">
        <f t="shared" si="0"/>
        <v>6382435</v>
      </c>
      <c r="J14" s="31">
        <f t="shared" si="0"/>
        <v>254778122</v>
      </c>
      <c r="K14" s="31">
        <f t="shared" si="0"/>
        <v>5444257</v>
      </c>
      <c r="L14" s="31">
        <f t="shared" si="0"/>
        <v>10643013</v>
      </c>
      <c r="M14" s="31">
        <f t="shared" si="0"/>
        <v>4024838</v>
      </c>
      <c r="N14" s="31">
        <f t="shared" si="0"/>
        <v>20112108</v>
      </c>
      <c r="O14" s="31">
        <f t="shared" si="0"/>
        <v>8937070</v>
      </c>
      <c r="P14" s="31">
        <f t="shared" si="0"/>
        <v>7695163</v>
      </c>
      <c r="Q14" s="31">
        <f t="shared" si="0"/>
        <v>352230</v>
      </c>
      <c r="R14" s="31">
        <f t="shared" si="0"/>
        <v>16984463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291874693</v>
      </c>
      <c r="X14" s="31">
        <f t="shared" si="0"/>
        <v>258355144</v>
      </c>
      <c r="Y14" s="31">
        <f t="shared" si="0"/>
        <v>33519549</v>
      </c>
      <c r="Z14" s="32">
        <f>+IF(X14&lt;&gt;0,+(Y14/X14)*100,0)</f>
        <v>12.974213898369294</v>
      </c>
      <c r="AA14" s="33">
        <f>SUM(AA6:AA13)</f>
        <v>271551289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94575126</v>
      </c>
      <c r="D18" s="18"/>
      <c r="E18" s="19">
        <v>83805837</v>
      </c>
      <c r="F18" s="20">
        <v>103635174</v>
      </c>
      <c r="G18" s="24">
        <v>94575126</v>
      </c>
      <c r="H18" s="24"/>
      <c r="I18" s="24">
        <v>23733</v>
      </c>
      <c r="J18" s="20">
        <v>94598859</v>
      </c>
      <c r="K18" s="24">
        <v>511040</v>
      </c>
      <c r="L18" s="24">
        <v>1149359</v>
      </c>
      <c r="M18" s="20"/>
      <c r="N18" s="24">
        <v>1660399</v>
      </c>
      <c r="O18" s="24"/>
      <c r="P18" s="24">
        <v>1091920</v>
      </c>
      <c r="Q18" s="20">
        <v>1632984</v>
      </c>
      <c r="R18" s="24">
        <v>2724904</v>
      </c>
      <c r="S18" s="24"/>
      <c r="T18" s="20"/>
      <c r="U18" s="24"/>
      <c r="V18" s="24"/>
      <c r="W18" s="24">
        <v>98984162</v>
      </c>
      <c r="X18" s="20">
        <v>102934608</v>
      </c>
      <c r="Y18" s="24">
        <v>-3950446</v>
      </c>
      <c r="Z18" s="25">
        <v>-3.837820997967953</v>
      </c>
      <c r="AA18" s="26">
        <v>103635174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>
        <v>-8635</v>
      </c>
      <c r="F22" s="20">
        <v>-4423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-3321</v>
      </c>
      <c r="Y22" s="20">
        <v>3321</v>
      </c>
      <c r="Z22" s="21">
        <v>-100</v>
      </c>
      <c r="AA22" s="22">
        <v>-4423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94575126</v>
      </c>
      <c r="D26" s="29">
        <f t="shared" ref="D26:Y26" si="1">SUM(D16:D25)</f>
        <v>0</v>
      </c>
      <c r="E26" s="35">
        <f t="shared" si="1"/>
        <v>83797202</v>
      </c>
      <c r="F26" s="36">
        <f t="shared" si="1"/>
        <v>103630751</v>
      </c>
      <c r="G26" s="36">
        <f t="shared" si="1"/>
        <v>94575126</v>
      </c>
      <c r="H26" s="36">
        <f t="shared" si="1"/>
        <v>0</v>
      </c>
      <c r="I26" s="36">
        <f t="shared" si="1"/>
        <v>23733</v>
      </c>
      <c r="J26" s="36">
        <f t="shared" si="1"/>
        <v>94598859</v>
      </c>
      <c r="K26" s="36">
        <f t="shared" si="1"/>
        <v>511040</v>
      </c>
      <c r="L26" s="36">
        <f t="shared" si="1"/>
        <v>1149359</v>
      </c>
      <c r="M26" s="36">
        <f t="shared" si="1"/>
        <v>0</v>
      </c>
      <c r="N26" s="36">
        <f t="shared" si="1"/>
        <v>1660399</v>
      </c>
      <c r="O26" s="36">
        <f t="shared" si="1"/>
        <v>0</v>
      </c>
      <c r="P26" s="36">
        <f t="shared" si="1"/>
        <v>1091920</v>
      </c>
      <c r="Q26" s="36">
        <f t="shared" si="1"/>
        <v>1632984</v>
      </c>
      <c r="R26" s="36">
        <f t="shared" si="1"/>
        <v>2724904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98984162</v>
      </c>
      <c r="X26" s="36">
        <f t="shared" si="1"/>
        <v>102931287</v>
      </c>
      <c r="Y26" s="36">
        <f t="shared" si="1"/>
        <v>-3947125</v>
      </c>
      <c r="Z26" s="37">
        <f>+IF(X26&lt;&gt;0,+(Y26/X26)*100,0)</f>
        <v>-3.8347183981096054</v>
      </c>
      <c r="AA26" s="38">
        <f>SUM(AA16:AA25)</f>
        <v>103630751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336010006</v>
      </c>
      <c r="D27" s="29">
        <f>+D14+D26</f>
        <v>0</v>
      </c>
      <c r="E27" s="30">
        <f t="shared" si="2"/>
        <v>310385341</v>
      </c>
      <c r="F27" s="31">
        <f t="shared" si="2"/>
        <v>375182040</v>
      </c>
      <c r="G27" s="31">
        <f t="shared" si="2"/>
        <v>340584199</v>
      </c>
      <c r="H27" s="31">
        <f t="shared" si="2"/>
        <v>2386614</v>
      </c>
      <c r="I27" s="31">
        <f t="shared" si="2"/>
        <v>6406168</v>
      </c>
      <c r="J27" s="31">
        <f t="shared" si="2"/>
        <v>349376981</v>
      </c>
      <c r="K27" s="31">
        <f t="shared" si="2"/>
        <v>5955297</v>
      </c>
      <c r="L27" s="31">
        <f t="shared" si="2"/>
        <v>11792372</v>
      </c>
      <c r="M27" s="31">
        <f t="shared" si="2"/>
        <v>4024838</v>
      </c>
      <c r="N27" s="31">
        <f t="shared" si="2"/>
        <v>21772507</v>
      </c>
      <c r="O27" s="31">
        <f t="shared" si="2"/>
        <v>8937070</v>
      </c>
      <c r="P27" s="31">
        <f t="shared" si="2"/>
        <v>8787083</v>
      </c>
      <c r="Q27" s="31">
        <f t="shared" si="2"/>
        <v>1985214</v>
      </c>
      <c r="R27" s="31">
        <f t="shared" si="2"/>
        <v>19709367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390858855</v>
      </c>
      <c r="X27" s="31">
        <f t="shared" si="2"/>
        <v>361286431</v>
      </c>
      <c r="Y27" s="31">
        <f t="shared" si="2"/>
        <v>29572424</v>
      </c>
      <c r="Z27" s="32">
        <f>+IF(X27&lt;&gt;0,+(Y27/X27)*100,0)</f>
        <v>8.1853126667798932</v>
      </c>
      <c r="AA27" s="33">
        <f>+AA14+AA26</f>
        <v>375182040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-259156</v>
      </c>
      <c r="D32" s="18"/>
      <c r="E32" s="19">
        <v>-173421</v>
      </c>
      <c r="F32" s="20">
        <v>-259156</v>
      </c>
      <c r="G32" s="20">
        <v>-268147</v>
      </c>
      <c r="H32" s="20">
        <v>-23461</v>
      </c>
      <c r="I32" s="20">
        <v>-19413</v>
      </c>
      <c r="J32" s="20">
        <v>-311021</v>
      </c>
      <c r="K32" s="20">
        <v>-11800</v>
      </c>
      <c r="L32" s="20">
        <v>-10386</v>
      </c>
      <c r="M32" s="20">
        <v>-16040</v>
      </c>
      <c r="N32" s="20">
        <v>-38226</v>
      </c>
      <c r="O32" s="20">
        <v>-17386</v>
      </c>
      <c r="P32" s="20">
        <v>-5663</v>
      </c>
      <c r="Q32" s="20">
        <v>-9404</v>
      </c>
      <c r="R32" s="20">
        <v>-32453</v>
      </c>
      <c r="S32" s="20"/>
      <c r="T32" s="20"/>
      <c r="U32" s="20"/>
      <c r="V32" s="20"/>
      <c r="W32" s="20">
        <v>-381700</v>
      </c>
      <c r="X32" s="20">
        <v>-259156</v>
      </c>
      <c r="Y32" s="20">
        <v>-122544</v>
      </c>
      <c r="Z32" s="21">
        <v>47.285804689067589</v>
      </c>
      <c r="AA32" s="22">
        <v>-259156</v>
      </c>
    </row>
    <row r="33" spans="1:27" x14ac:dyDescent="0.25">
      <c r="A33" s="23" t="s">
        <v>61</v>
      </c>
      <c r="B33" s="17" t="s">
        <v>33</v>
      </c>
      <c r="C33" s="18">
        <v>-9845906</v>
      </c>
      <c r="D33" s="18"/>
      <c r="E33" s="19">
        <v>50590792</v>
      </c>
      <c r="F33" s="20">
        <v>26995889</v>
      </c>
      <c r="G33" s="20">
        <v>-16044399</v>
      </c>
      <c r="H33" s="20">
        <v>-1383277</v>
      </c>
      <c r="I33" s="20">
        <v>1180313</v>
      </c>
      <c r="J33" s="20">
        <v>-16247363</v>
      </c>
      <c r="K33" s="20">
        <v>-943708</v>
      </c>
      <c r="L33" s="20">
        <v>4252156</v>
      </c>
      <c r="M33" s="20">
        <v>-7102255</v>
      </c>
      <c r="N33" s="20">
        <v>-3793807</v>
      </c>
      <c r="O33" s="20">
        <v>-154578</v>
      </c>
      <c r="P33" s="20">
        <v>4942815</v>
      </c>
      <c r="Q33" s="20">
        <v>-4875050</v>
      </c>
      <c r="R33" s="20">
        <v>-86813</v>
      </c>
      <c r="S33" s="20"/>
      <c r="T33" s="20"/>
      <c r="U33" s="20"/>
      <c r="V33" s="20"/>
      <c r="W33" s="20">
        <v>-20127983</v>
      </c>
      <c r="X33" s="20">
        <v>13294551</v>
      </c>
      <c r="Y33" s="20">
        <v>-33422534</v>
      </c>
      <c r="Z33" s="21">
        <v>-251.40024661231507</v>
      </c>
      <c r="AA33" s="22">
        <v>26995889</v>
      </c>
    </row>
    <row r="34" spans="1:27" x14ac:dyDescent="0.25">
      <c r="A34" s="23" t="s">
        <v>62</v>
      </c>
      <c r="B34" s="17" t="s">
        <v>33</v>
      </c>
      <c r="C34" s="18">
        <v>-24857777</v>
      </c>
      <c r="D34" s="18"/>
      <c r="E34" s="19">
        <v>-24857777</v>
      </c>
      <c r="F34" s="20">
        <v>-24857777</v>
      </c>
      <c r="G34" s="20">
        <v>-24857777</v>
      </c>
      <c r="H34" s="20"/>
      <c r="I34" s="20"/>
      <c r="J34" s="20">
        <v>-24857777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-24857777</v>
      </c>
      <c r="X34" s="20">
        <v>-24857777</v>
      </c>
      <c r="Y34" s="20"/>
      <c r="Z34" s="21"/>
      <c r="AA34" s="22">
        <v>-24857777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107247</v>
      </c>
      <c r="D36" s="18"/>
      <c r="E36" s="19">
        <v>107247</v>
      </c>
      <c r="F36" s="20">
        <v>107247</v>
      </c>
      <c r="G36" s="20">
        <v>969778</v>
      </c>
      <c r="H36" s="20">
        <v>-9426</v>
      </c>
      <c r="I36" s="20">
        <v>-1232</v>
      </c>
      <c r="J36" s="20">
        <v>959120</v>
      </c>
      <c r="K36" s="20">
        <v>48748</v>
      </c>
      <c r="L36" s="20">
        <v>21542</v>
      </c>
      <c r="M36" s="20">
        <v>177815</v>
      </c>
      <c r="N36" s="20">
        <v>248105</v>
      </c>
      <c r="O36" s="20">
        <v>-149187</v>
      </c>
      <c r="P36" s="20">
        <v>281675</v>
      </c>
      <c r="Q36" s="20">
        <v>-164358</v>
      </c>
      <c r="R36" s="20">
        <v>-31870</v>
      </c>
      <c r="S36" s="20"/>
      <c r="T36" s="20"/>
      <c r="U36" s="20"/>
      <c r="V36" s="20"/>
      <c r="W36" s="20">
        <v>1175355</v>
      </c>
      <c r="X36" s="20">
        <v>107247</v>
      </c>
      <c r="Y36" s="20">
        <v>1068108</v>
      </c>
      <c r="Z36" s="21">
        <v>995.93275336373051</v>
      </c>
      <c r="AA36" s="22">
        <v>107247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-34855592</v>
      </c>
      <c r="D38" s="29">
        <f t="shared" ref="D38:Y38" si="3">SUM(D30:D37)</f>
        <v>0</v>
      </c>
      <c r="E38" s="30">
        <f t="shared" si="3"/>
        <v>25666841</v>
      </c>
      <c r="F38" s="31">
        <f t="shared" si="3"/>
        <v>1986203</v>
      </c>
      <c r="G38" s="31">
        <f t="shared" si="3"/>
        <v>-40200545</v>
      </c>
      <c r="H38" s="31">
        <f t="shared" si="3"/>
        <v>-1416164</v>
      </c>
      <c r="I38" s="31">
        <f t="shared" si="3"/>
        <v>1159668</v>
      </c>
      <c r="J38" s="31">
        <f t="shared" si="3"/>
        <v>-40457041</v>
      </c>
      <c r="K38" s="31">
        <f t="shared" si="3"/>
        <v>-906760</v>
      </c>
      <c r="L38" s="31">
        <f t="shared" si="3"/>
        <v>4263312</v>
      </c>
      <c r="M38" s="31">
        <f t="shared" si="3"/>
        <v>-6940480</v>
      </c>
      <c r="N38" s="31">
        <f t="shared" si="3"/>
        <v>-3583928</v>
      </c>
      <c r="O38" s="31">
        <f t="shared" si="3"/>
        <v>-321151</v>
      </c>
      <c r="P38" s="31">
        <f t="shared" si="3"/>
        <v>5218827</v>
      </c>
      <c r="Q38" s="31">
        <f t="shared" si="3"/>
        <v>-5048812</v>
      </c>
      <c r="R38" s="31">
        <f t="shared" si="3"/>
        <v>-151136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-44192105</v>
      </c>
      <c r="X38" s="31">
        <f t="shared" si="3"/>
        <v>-11715135</v>
      </c>
      <c r="Y38" s="31">
        <f t="shared" si="3"/>
        <v>-32476970</v>
      </c>
      <c r="Z38" s="32">
        <f>+IF(X38&lt;&gt;0,+(Y38/X38)*100,0)</f>
        <v>277.22232821047299</v>
      </c>
      <c r="AA38" s="33">
        <f>SUM(AA30:AA37)</f>
        <v>1986203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-34855592</v>
      </c>
      <c r="D45" s="29">
        <f>+D38+D44</f>
        <v>0</v>
      </c>
      <c r="E45" s="30">
        <f t="shared" si="5"/>
        <v>25666841</v>
      </c>
      <c r="F45" s="31">
        <f t="shared" si="5"/>
        <v>1986203</v>
      </c>
      <c r="G45" s="31">
        <f t="shared" si="5"/>
        <v>-40200545</v>
      </c>
      <c r="H45" s="31">
        <f t="shared" si="5"/>
        <v>-1416164</v>
      </c>
      <c r="I45" s="31">
        <f t="shared" si="5"/>
        <v>1159668</v>
      </c>
      <c r="J45" s="31">
        <f t="shared" si="5"/>
        <v>-40457041</v>
      </c>
      <c r="K45" s="31">
        <f t="shared" si="5"/>
        <v>-906760</v>
      </c>
      <c r="L45" s="31">
        <f t="shared" si="5"/>
        <v>4263312</v>
      </c>
      <c r="M45" s="31">
        <f t="shared" si="5"/>
        <v>-6940480</v>
      </c>
      <c r="N45" s="31">
        <f t="shared" si="5"/>
        <v>-3583928</v>
      </c>
      <c r="O45" s="31">
        <f t="shared" si="5"/>
        <v>-321151</v>
      </c>
      <c r="P45" s="31">
        <f t="shared" si="5"/>
        <v>5218827</v>
      </c>
      <c r="Q45" s="31">
        <f t="shared" si="5"/>
        <v>-5048812</v>
      </c>
      <c r="R45" s="31">
        <f t="shared" si="5"/>
        <v>-151136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-44192105</v>
      </c>
      <c r="X45" s="31">
        <f t="shared" si="5"/>
        <v>-11715135</v>
      </c>
      <c r="Y45" s="31">
        <f t="shared" si="5"/>
        <v>-32476970</v>
      </c>
      <c r="Z45" s="32">
        <f>+IF(X45&lt;&gt;0,+(Y45/X45)*100,0)</f>
        <v>277.22232821047299</v>
      </c>
      <c r="AA45" s="33">
        <f>+AA38+AA44</f>
        <v>1986203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370865598</v>
      </c>
      <c r="D46" s="42">
        <f t="shared" si="6"/>
        <v>0</v>
      </c>
      <c r="E46" s="43">
        <f t="shared" si="6"/>
        <v>284718500</v>
      </c>
      <c r="F46" s="44">
        <f t="shared" si="6"/>
        <v>373195837</v>
      </c>
      <c r="G46" s="44">
        <f t="shared" si="6"/>
        <v>380784744</v>
      </c>
      <c r="H46" s="44">
        <f t="shared" si="6"/>
        <v>3802778</v>
      </c>
      <c r="I46" s="44">
        <f t="shared" si="6"/>
        <v>5246500</v>
      </c>
      <c r="J46" s="44">
        <f t="shared" si="6"/>
        <v>389834022</v>
      </c>
      <c r="K46" s="44">
        <f t="shared" si="6"/>
        <v>6862057</v>
      </c>
      <c r="L46" s="44">
        <f t="shared" si="6"/>
        <v>7529060</v>
      </c>
      <c r="M46" s="44">
        <f t="shared" si="6"/>
        <v>10965318</v>
      </c>
      <c r="N46" s="44">
        <f t="shared" si="6"/>
        <v>25356435</v>
      </c>
      <c r="O46" s="44">
        <f t="shared" si="6"/>
        <v>9258221</v>
      </c>
      <c r="P46" s="44">
        <f t="shared" si="6"/>
        <v>3568256</v>
      </c>
      <c r="Q46" s="44">
        <f t="shared" si="6"/>
        <v>7034026</v>
      </c>
      <c r="R46" s="44">
        <f t="shared" si="6"/>
        <v>19860503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435050960</v>
      </c>
      <c r="X46" s="44">
        <f t="shared" si="6"/>
        <v>373001566</v>
      </c>
      <c r="Y46" s="44">
        <f t="shared" si="6"/>
        <v>62049394</v>
      </c>
      <c r="Z46" s="45">
        <f>+IF(X46&lt;&gt;0,+(Y46/X46)*100,0)</f>
        <v>16.635156432560393</v>
      </c>
      <c r="AA46" s="46">
        <f>+AA27-AA45</f>
        <v>373195837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110209730</v>
      </c>
      <c r="D48" s="18"/>
      <c r="E48" s="19">
        <v>109592932</v>
      </c>
      <c r="F48" s="20">
        <v>112539972</v>
      </c>
      <c r="G48" s="20">
        <v>145945496</v>
      </c>
      <c r="H48" s="20">
        <v>1912330</v>
      </c>
      <c r="I48" s="20">
        <v>-29073351</v>
      </c>
      <c r="J48" s="20">
        <v>118784475</v>
      </c>
      <c r="K48" s="20">
        <v>4057141</v>
      </c>
      <c r="L48" s="20">
        <v>5270744</v>
      </c>
      <c r="M48" s="20">
        <v>-2000707</v>
      </c>
      <c r="N48" s="20">
        <v>7327178</v>
      </c>
      <c r="O48" s="20">
        <v>12545312</v>
      </c>
      <c r="P48" s="20">
        <v>-1156111</v>
      </c>
      <c r="Q48" s="20">
        <v>5939963</v>
      </c>
      <c r="R48" s="20">
        <v>17329164</v>
      </c>
      <c r="S48" s="20"/>
      <c r="T48" s="20"/>
      <c r="U48" s="20"/>
      <c r="V48" s="20"/>
      <c r="W48" s="20">
        <v>143440817</v>
      </c>
      <c r="X48" s="20">
        <v>112345701</v>
      </c>
      <c r="Y48" s="20">
        <v>31095116</v>
      </c>
      <c r="Z48" s="47">
        <v>27.678064868721592</v>
      </c>
      <c r="AA48" s="22">
        <v>112539972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110209730</v>
      </c>
      <c r="D51" s="50">
        <f t="shared" ref="D51:Y51" si="7">SUM(D48:D50)</f>
        <v>0</v>
      </c>
      <c r="E51" s="51">
        <f t="shared" si="7"/>
        <v>109592932</v>
      </c>
      <c r="F51" s="52">
        <f t="shared" si="7"/>
        <v>112539972</v>
      </c>
      <c r="G51" s="52">
        <f t="shared" si="7"/>
        <v>145945496</v>
      </c>
      <c r="H51" s="52">
        <f t="shared" si="7"/>
        <v>1912330</v>
      </c>
      <c r="I51" s="52">
        <f t="shared" si="7"/>
        <v>-29073351</v>
      </c>
      <c r="J51" s="52">
        <f t="shared" si="7"/>
        <v>118784475</v>
      </c>
      <c r="K51" s="52">
        <f t="shared" si="7"/>
        <v>4057141</v>
      </c>
      <c r="L51" s="52">
        <f t="shared" si="7"/>
        <v>5270744</v>
      </c>
      <c r="M51" s="52">
        <f t="shared" si="7"/>
        <v>-2000707</v>
      </c>
      <c r="N51" s="52">
        <f t="shared" si="7"/>
        <v>7327178</v>
      </c>
      <c r="O51" s="52">
        <f t="shared" si="7"/>
        <v>12545312</v>
      </c>
      <c r="P51" s="52">
        <f t="shared" si="7"/>
        <v>-1156111</v>
      </c>
      <c r="Q51" s="52">
        <f t="shared" si="7"/>
        <v>5939963</v>
      </c>
      <c r="R51" s="52">
        <f t="shared" si="7"/>
        <v>17329164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143440817</v>
      </c>
      <c r="X51" s="52">
        <f t="shared" si="7"/>
        <v>112345701</v>
      </c>
      <c r="Y51" s="52">
        <f t="shared" si="7"/>
        <v>31095116</v>
      </c>
      <c r="Z51" s="53">
        <f>+IF(X51&lt;&gt;0,+(Y51/X51)*100,0)</f>
        <v>27.678064868721592</v>
      </c>
      <c r="AA51" s="54">
        <f>SUM(AA48:AA50)</f>
        <v>112539972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102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1038769616</v>
      </c>
      <c r="D8" s="18"/>
      <c r="E8" s="19">
        <v>1060185367</v>
      </c>
      <c r="F8" s="20">
        <v>1048532367</v>
      </c>
      <c r="G8" s="20">
        <v>207303709</v>
      </c>
      <c r="H8" s="20">
        <v>861263263</v>
      </c>
      <c r="I8" s="20">
        <v>14579661</v>
      </c>
      <c r="J8" s="20">
        <v>1083146633</v>
      </c>
      <c r="K8" s="20">
        <v>19012296</v>
      </c>
      <c r="L8" s="20">
        <v>15024327</v>
      </c>
      <c r="M8" s="20">
        <v>19216549</v>
      </c>
      <c r="N8" s="20">
        <v>53253172</v>
      </c>
      <c r="O8" s="20">
        <v>19490669</v>
      </c>
      <c r="P8" s="20">
        <v>14379102</v>
      </c>
      <c r="Q8" s="20">
        <v>9766200</v>
      </c>
      <c r="R8" s="20">
        <v>43635971</v>
      </c>
      <c r="S8" s="20"/>
      <c r="T8" s="20"/>
      <c r="U8" s="20"/>
      <c r="V8" s="20"/>
      <c r="W8" s="20">
        <v>1180035776</v>
      </c>
      <c r="X8" s="20">
        <v>790477820</v>
      </c>
      <c r="Y8" s="20">
        <v>389557956</v>
      </c>
      <c r="Z8" s="21">
        <v>49.281326577891839</v>
      </c>
      <c r="AA8" s="22">
        <v>1048532367</v>
      </c>
    </row>
    <row r="9" spans="1:27" x14ac:dyDescent="0.25">
      <c r="A9" s="23" t="s">
        <v>38</v>
      </c>
      <c r="B9" s="17" t="s">
        <v>33</v>
      </c>
      <c r="C9" s="18">
        <v>14371448</v>
      </c>
      <c r="D9" s="18"/>
      <c r="E9" s="19">
        <v>-431759</v>
      </c>
      <c r="F9" s="20">
        <v>-916509</v>
      </c>
      <c r="G9" s="20">
        <v>1657739</v>
      </c>
      <c r="H9" s="20">
        <v>12928159</v>
      </c>
      <c r="I9" s="20">
        <v>-28949</v>
      </c>
      <c r="J9" s="20">
        <v>14556949</v>
      </c>
      <c r="K9" s="20">
        <v>58037</v>
      </c>
      <c r="L9" s="20">
        <v>145426</v>
      </c>
      <c r="M9" s="20">
        <v>142112</v>
      </c>
      <c r="N9" s="20">
        <v>345575</v>
      </c>
      <c r="O9" s="20">
        <v>95273</v>
      </c>
      <c r="P9" s="20">
        <v>62842</v>
      </c>
      <c r="Q9" s="20">
        <v>92231</v>
      </c>
      <c r="R9" s="20">
        <v>250346</v>
      </c>
      <c r="S9" s="20"/>
      <c r="T9" s="20"/>
      <c r="U9" s="20"/>
      <c r="V9" s="20"/>
      <c r="W9" s="20">
        <v>15152870</v>
      </c>
      <c r="X9" s="20">
        <v>-517711</v>
      </c>
      <c r="Y9" s="20">
        <v>15670581</v>
      </c>
      <c r="Z9" s="21">
        <v>-3026.8974389186246</v>
      </c>
      <c r="AA9" s="22">
        <v>-916509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4144929</v>
      </c>
      <c r="D11" s="18"/>
      <c r="E11" s="19">
        <v>4196471</v>
      </c>
      <c r="F11" s="20">
        <v>4196471</v>
      </c>
      <c r="G11" s="20"/>
      <c r="H11" s="20">
        <v>17478615</v>
      </c>
      <c r="I11" s="20">
        <v>-13275630</v>
      </c>
      <c r="J11" s="20">
        <v>4202985</v>
      </c>
      <c r="K11" s="20">
        <v>12068846</v>
      </c>
      <c r="L11" s="20">
        <v>-16210856</v>
      </c>
      <c r="M11" s="20">
        <v>22993117</v>
      </c>
      <c r="N11" s="20">
        <v>18851107</v>
      </c>
      <c r="O11" s="20">
        <v>-20267647</v>
      </c>
      <c r="P11" s="20">
        <v>11201403</v>
      </c>
      <c r="Q11" s="20">
        <v>-5508279</v>
      </c>
      <c r="R11" s="20">
        <v>-14574523</v>
      </c>
      <c r="S11" s="20"/>
      <c r="T11" s="20"/>
      <c r="U11" s="20"/>
      <c r="V11" s="20"/>
      <c r="W11" s="20">
        <v>8479569</v>
      </c>
      <c r="X11" s="20">
        <v>38647357</v>
      </c>
      <c r="Y11" s="20">
        <v>-30167788</v>
      </c>
      <c r="Z11" s="21">
        <v>-78.059123163325239</v>
      </c>
      <c r="AA11" s="22">
        <v>4196471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1057285993</v>
      </c>
      <c r="D14" s="29">
        <f>SUM(D6:D13)</f>
        <v>0</v>
      </c>
      <c r="E14" s="30">
        <f t="shared" si="0"/>
        <v>1063950079</v>
      </c>
      <c r="F14" s="31">
        <f t="shared" si="0"/>
        <v>1051812329</v>
      </c>
      <c r="G14" s="31">
        <f t="shared" si="0"/>
        <v>208961448</v>
      </c>
      <c r="H14" s="31">
        <f t="shared" si="0"/>
        <v>891670037</v>
      </c>
      <c r="I14" s="31">
        <f t="shared" si="0"/>
        <v>1275082</v>
      </c>
      <c r="J14" s="31">
        <f t="shared" si="0"/>
        <v>1101906567</v>
      </c>
      <c r="K14" s="31">
        <f t="shared" si="0"/>
        <v>31139179</v>
      </c>
      <c r="L14" s="31">
        <f t="shared" si="0"/>
        <v>-1041103</v>
      </c>
      <c r="M14" s="31">
        <f t="shared" si="0"/>
        <v>42351778</v>
      </c>
      <c r="N14" s="31">
        <f t="shared" si="0"/>
        <v>72449854</v>
      </c>
      <c r="O14" s="31">
        <f t="shared" si="0"/>
        <v>-681705</v>
      </c>
      <c r="P14" s="31">
        <f t="shared" si="0"/>
        <v>25643347</v>
      </c>
      <c r="Q14" s="31">
        <f t="shared" si="0"/>
        <v>4350152</v>
      </c>
      <c r="R14" s="31">
        <f t="shared" si="0"/>
        <v>29311794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1203668215</v>
      </c>
      <c r="X14" s="31">
        <f t="shared" si="0"/>
        <v>828607466</v>
      </c>
      <c r="Y14" s="31">
        <f t="shared" si="0"/>
        <v>375060749</v>
      </c>
      <c r="Z14" s="32">
        <f>+IF(X14&lt;&gt;0,+(Y14/X14)*100,0)</f>
        <v>45.263983778779995</v>
      </c>
      <c r="AA14" s="33">
        <f>SUM(AA6:AA13)</f>
        <v>1051812329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799265596</v>
      </c>
      <c r="D18" s="18"/>
      <c r="E18" s="19">
        <v>821461660</v>
      </c>
      <c r="F18" s="20">
        <v>821461660</v>
      </c>
      <c r="G18" s="24">
        <v>438980495</v>
      </c>
      <c r="H18" s="24">
        <v>393384089</v>
      </c>
      <c r="I18" s="24">
        <v>54407881</v>
      </c>
      <c r="J18" s="20">
        <v>886772465</v>
      </c>
      <c r="K18" s="24">
        <v>76723559</v>
      </c>
      <c r="L18" s="24">
        <v>70375193</v>
      </c>
      <c r="M18" s="20">
        <v>32218940</v>
      </c>
      <c r="N18" s="24">
        <v>179317692</v>
      </c>
      <c r="O18" s="24">
        <v>4121124</v>
      </c>
      <c r="P18" s="24">
        <v>10884112</v>
      </c>
      <c r="Q18" s="20">
        <v>28420651</v>
      </c>
      <c r="R18" s="24">
        <v>43425887</v>
      </c>
      <c r="S18" s="24"/>
      <c r="T18" s="20"/>
      <c r="U18" s="24"/>
      <c r="V18" s="24"/>
      <c r="W18" s="24">
        <v>1109516044</v>
      </c>
      <c r="X18" s="20">
        <v>616096233</v>
      </c>
      <c r="Y18" s="24">
        <v>493419811</v>
      </c>
      <c r="Z18" s="25">
        <v>80.08810711231861</v>
      </c>
      <c r="AA18" s="26">
        <v>821461660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799265596</v>
      </c>
      <c r="D26" s="29">
        <f t="shared" ref="D26:Y26" si="1">SUM(D16:D25)</f>
        <v>0</v>
      </c>
      <c r="E26" s="35">
        <f t="shared" si="1"/>
        <v>821461660</v>
      </c>
      <c r="F26" s="36">
        <f t="shared" si="1"/>
        <v>821461660</v>
      </c>
      <c r="G26" s="36">
        <f t="shared" si="1"/>
        <v>438980495</v>
      </c>
      <c r="H26" s="36">
        <f t="shared" si="1"/>
        <v>393384089</v>
      </c>
      <c r="I26" s="36">
        <f t="shared" si="1"/>
        <v>54407881</v>
      </c>
      <c r="J26" s="36">
        <f t="shared" si="1"/>
        <v>886772465</v>
      </c>
      <c r="K26" s="36">
        <f t="shared" si="1"/>
        <v>76723559</v>
      </c>
      <c r="L26" s="36">
        <f t="shared" si="1"/>
        <v>70375193</v>
      </c>
      <c r="M26" s="36">
        <f t="shared" si="1"/>
        <v>32218940</v>
      </c>
      <c r="N26" s="36">
        <f t="shared" si="1"/>
        <v>179317692</v>
      </c>
      <c r="O26" s="36">
        <f t="shared" si="1"/>
        <v>4121124</v>
      </c>
      <c r="P26" s="36">
        <f t="shared" si="1"/>
        <v>10884112</v>
      </c>
      <c r="Q26" s="36">
        <f t="shared" si="1"/>
        <v>28420651</v>
      </c>
      <c r="R26" s="36">
        <f t="shared" si="1"/>
        <v>43425887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1109516044</v>
      </c>
      <c r="X26" s="36">
        <f t="shared" si="1"/>
        <v>616096233</v>
      </c>
      <c r="Y26" s="36">
        <f t="shared" si="1"/>
        <v>493419811</v>
      </c>
      <c r="Z26" s="37">
        <f>+IF(X26&lt;&gt;0,+(Y26/X26)*100,0)</f>
        <v>80.08810711231861</v>
      </c>
      <c r="AA26" s="38">
        <f>SUM(AA16:AA25)</f>
        <v>821461660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1856551589</v>
      </c>
      <c r="D27" s="29">
        <f>+D14+D26</f>
        <v>0</v>
      </c>
      <c r="E27" s="30">
        <f t="shared" si="2"/>
        <v>1885411739</v>
      </c>
      <c r="F27" s="31">
        <f t="shared" si="2"/>
        <v>1873273989</v>
      </c>
      <c r="G27" s="31">
        <f t="shared" si="2"/>
        <v>647941943</v>
      </c>
      <c r="H27" s="31">
        <f t="shared" si="2"/>
        <v>1285054126</v>
      </c>
      <c r="I27" s="31">
        <f t="shared" si="2"/>
        <v>55682963</v>
      </c>
      <c r="J27" s="31">
        <f t="shared" si="2"/>
        <v>1988679032</v>
      </c>
      <c r="K27" s="31">
        <f t="shared" si="2"/>
        <v>107862738</v>
      </c>
      <c r="L27" s="31">
        <f t="shared" si="2"/>
        <v>69334090</v>
      </c>
      <c r="M27" s="31">
        <f t="shared" si="2"/>
        <v>74570718</v>
      </c>
      <c r="N27" s="31">
        <f t="shared" si="2"/>
        <v>251767546</v>
      </c>
      <c r="O27" s="31">
        <f t="shared" si="2"/>
        <v>3439419</v>
      </c>
      <c r="P27" s="31">
        <f t="shared" si="2"/>
        <v>36527459</v>
      </c>
      <c r="Q27" s="31">
        <f t="shared" si="2"/>
        <v>32770803</v>
      </c>
      <c r="R27" s="31">
        <f t="shared" si="2"/>
        <v>72737681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2313184259</v>
      </c>
      <c r="X27" s="31">
        <f t="shared" si="2"/>
        <v>1444703699</v>
      </c>
      <c r="Y27" s="31">
        <f t="shared" si="2"/>
        <v>868480560</v>
      </c>
      <c r="Z27" s="32">
        <f>+IF(X27&lt;&gt;0,+(Y27/X27)*100,0)</f>
        <v>60.114787592857134</v>
      </c>
      <c r="AA27" s="33">
        <f>+AA14+AA26</f>
        <v>1873273989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1856551589</v>
      </c>
      <c r="D46" s="42">
        <f t="shared" si="6"/>
        <v>0</v>
      </c>
      <c r="E46" s="43">
        <f t="shared" si="6"/>
        <v>1885411739</v>
      </c>
      <c r="F46" s="44">
        <f t="shared" si="6"/>
        <v>1873273989</v>
      </c>
      <c r="G46" s="44">
        <f t="shared" si="6"/>
        <v>647941943</v>
      </c>
      <c r="H46" s="44">
        <f t="shared" si="6"/>
        <v>1285054126</v>
      </c>
      <c r="I46" s="44">
        <f t="shared" si="6"/>
        <v>55682963</v>
      </c>
      <c r="J46" s="44">
        <f t="shared" si="6"/>
        <v>1988679032</v>
      </c>
      <c r="K46" s="44">
        <f t="shared" si="6"/>
        <v>107862738</v>
      </c>
      <c r="L46" s="44">
        <f t="shared" si="6"/>
        <v>69334090</v>
      </c>
      <c r="M46" s="44">
        <f t="shared" si="6"/>
        <v>74570718</v>
      </c>
      <c r="N46" s="44">
        <f t="shared" si="6"/>
        <v>251767546</v>
      </c>
      <c r="O46" s="44">
        <f t="shared" si="6"/>
        <v>3439419</v>
      </c>
      <c r="P46" s="44">
        <f t="shared" si="6"/>
        <v>36527459</v>
      </c>
      <c r="Q46" s="44">
        <f t="shared" si="6"/>
        <v>32770803</v>
      </c>
      <c r="R46" s="44">
        <f t="shared" si="6"/>
        <v>72737681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2313184259</v>
      </c>
      <c r="X46" s="44">
        <f t="shared" si="6"/>
        <v>1444703699</v>
      </c>
      <c r="Y46" s="44">
        <f t="shared" si="6"/>
        <v>868480560</v>
      </c>
      <c r="Z46" s="45">
        <f>+IF(X46&lt;&gt;0,+(Y46/X46)*100,0)</f>
        <v>60.114787592857134</v>
      </c>
      <c r="AA46" s="46">
        <f>+AA27-AA45</f>
        <v>1873273989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-60611586</v>
      </c>
      <c r="D48" s="18"/>
      <c r="E48" s="19">
        <v>32293957</v>
      </c>
      <c r="F48" s="20">
        <v>-423043</v>
      </c>
      <c r="G48" s="20">
        <v>1743038</v>
      </c>
      <c r="H48" s="20">
        <v>-46286230</v>
      </c>
      <c r="I48" s="20">
        <v>-9719830</v>
      </c>
      <c r="J48" s="20">
        <v>-54263022</v>
      </c>
      <c r="K48" s="20">
        <v>20877524</v>
      </c>
      <c r="L48" s="20">
        <v>-10726666</v>
      </c>
      <c r="M48" s="20">
        <v>12123390</v>
      </c>
      <c r="N48" s="20">
        <v>22274248</v>
      </c>
      <c r="O48" s="20">
        <v>8428313</v>
      </c>
      <c r="P48" s="20">
        <v>12067627</v>
      </c>
      <c r="Q48" s="20">
        <v>-12631558</v>
      </c>
      <c r="R48" s="20">
        <v>7864382</v>
      </c>
      <c r="S48" s="20"/>
      <c r="T48" s="20"/>
      <c r="U48" s="20"/>
      <c r="V48" s="20"/>
      <c r="W48" s="20">
        <v>-24124392</v>
      </c>
      <c r="X48" s="20">
        <v>11133667</v>
      </c>
      <c r="Y48" s="20">
        <v>-35258059</v>
      </c>
      <c r="Z48" s="47">
        <v>-316.67966178618417</v>
      </c>
      <c r="AA48" s="22">
        <v>-423043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-60611586</v>
      </c>
      <c r="D51" s="50">
        <f t="shared" ref="D51:Y51" si="7">SUM(D48:D50)</f>
        <v>0</v>
      </c>
      <c r="E51" s="51">
        <f t="shared" si="7"/>
        <v>32293957</v>
      </c>
      <c r="F51" s="52">
        <f t="shared" si="7"/>
        <v>-423043</v>
      </c>
      <c r="G51" s="52">
        <f t="shared" si="7"/>
        <v>1743038</v>
      </c>
      <c r="H51" s="52">
        <f t="shared" si="7"/>
        <v>-46286230</v>
      </c>
      <c r="I51" s="52">
        <f t="shared" si="7"/>
        <v>-9719830</v>
      </c>
      <c r="J51" s="52">
        <f t="shared" si="7"/>
        <v>-54263022</v>
      </c>
      <c r="K51" s="52">
        <f t="shared" si="7"/>
        <v>20877524</v>
      </c>
      <c r="L51" s="52">
        <f t="shared" si="7"/>
        <v>-10726666</v>
      </c>
      <c r="M51" s="52">
        <f t="shared" si="7"/>
        <v>12123390</v>
      </c>
      <c r="N51" s="52">
        <f t="shared" si="7"/>
        <v>22274248</v>
      </c>
      <c r="O51" s="52">
        <f t="shared" si="7"/>
        <v>8428313</v>
      </c>
      <c r="P51" s="52">
        <f t="shared" si="7"/>
        <v>12067627</v>
      </c>
      <c r="Q51" s="52">
        <f t="shared" si="7"/>
        <v>-12631558</v>
      </c>
      <c r="R51" s="52">
        <f t="shared" si="7"/>
        <v>7864382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-24124392</v>
      </c>
      <c r="X51" s="52">
        <f t="shared" si="7"/>
        <v>11133667</v>
      </c>
      <c r="Y51" s="52">
        <f t="shared" si="7"/>
        <v>-35258059</v>
      </c>
      <c r="Z51" s="53">
        <f>+IF(X51&lt;&gt;0,+(Y51/X51)*100,0)</f>
        <v>-316.67966178618417</v>
      </c>
      <c r="AA51" s="54">
        <f>SUM(AA48:AA50)</f>
        <v>-423043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-44708621</v>
      </c>
      <c r="F6" s="20">
        <v>-12180326</v>
      </c>
      <c r="G6" s="20"/>
      <c r="H6" s="20">
        <v>2965</v>
      </c>
      <c r="I6" s="20">
        <v>-1357871</v>
      </c>
      <c r="J6" s="20">
        <v>-1354906</v>
      </c>
      <c r="K6" s="20">
        <v>-1356667</v>
      </c>
      <c r="L6" s="20">
        <v>-1481875</v>
      </c>
      <c r="M6" s="20">
        <v>-1069773</v>
      </c>
      <c r="N6" s="20">
        <v>-3908315</v>
      </c>
      <c r="O6" s="20"/>
      <c r="P6" s="20"/>
      <c r="Q6" s="20">
        <v>-3020578</v>
      </c>
      <c r="R6" s="20">
        <v>-3020578</v>
      </c>
      <c r="S6" s="20"/>
      <c r="T6" s="20"/>
      <c r="U6" s="20"/>
      <c r="V6" s="20"/>
      <c r="W6" s="20">
        <v>-8283799</v>
      </c>
      <c r="X6" s="20">
        <v>-9135252</v>
      </c>
      <c r="Y6" s="20">
        <v>851453</v>
      </c>
      <c r="Z6" s="21">
        <v>-9.3205201126361921</v>
      </c>
      <c r="AA6" s="22">
        <v>-12180326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-14846429</v>
      </c>
      <c r="D8" s="18"/>
      <c r="E8" s="19">
        <v>44939048</v>
      </c>
      <c r="F8" s="20">
        <v>-60951</v>
      </c>
      <c r="G8" s="20">
        <v>-222748</v>
      </c>
      <c r="H8" s="20">
        <v>4564979</v>
      </c>
      <c r="I8" s="20">
        <v>2645542</v>
      </c>
      <c r="J8" s="20">
        <v>6987773</v>
      </c>
      <c r="K8" s="20">
        <v>4546074</v>
      </c>
      <c r="L8" s="20">
        <v>4813453</v>
      </c>
      <c r="M8" s="20">
        <v>23498</v>
      </c>
      <c r="N8" s="20">
        <v>9383025</v>
      </c>
      <c r="O8" s="20"/>
      <c r="P8" s="20"/>
      <c r="Q8" s="20">
        <v>5215475</v>
      </c>
      <c r="R8" s="20">
        <v>5215475</v>
      </c>
      <c r="S8" s="20"/>
      <c r="T8" s="20"/>
      <c r="U8" s="20"/>
      <c r="V8" s="20"/>
      <c r="W8" s="20">
        <v>21586273</v>
      </c>
      <c r="X8" s="20">
        <v>-45702</v>
      </c>
      <c r="Y8" s="20">
        <v>21631975</v>
      </c>
      <c r="Z8" s="21">
        <v>-47332.665966478489</v>
      </c>
      <c r="AA8" s="22">
        <v>-60951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148854</v>
      </c>
      <c r="D11" s="18"/>
      <c r="E11" s="19">
        <v>5191166</v>
      </c>
      <c r="F11" s="20">
        <v>5191166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3893373</v>
      </c>
      <c r="Y11" s="20">
        <v>-3893373</v>
      </c>
      <c r="Z11" s="21">
        <v>-100</v>
      </c>
      <c r="AA11" s="22">
        <v>5191166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6049971</v>
      </c>
      <c r="F12" s="20">
        <v>8257173</v>
      </c>
      <c r="G12" s="24"/>
      <c r="H12" s="24"/>
      <c r="I12" s="24">
        <v>57785</v>
      </c>
      <c r="J12" s="20">
        <v>57785</v>
      </c>
      <c r="K12" s="24">
        <v>76340</v>
      </c>
      <c r="L12" s="24">
        <v>112877</v>
      </c>
      <c r="M12" s="20"/>
      <c r="N12" s="24">
        <v>189217</v>
      </c>
      <c r="O12" s="24"/>
      <c r="P12" s="24"/>
      <c r="Q12" s="20">
        <v>244447</v>
      </c>
      <c r="R12" s="24">
        <v>244447</v>
      </c>
      <c r="S12" s="24"/>
      <c r="T12" s="20"/>
      <c r="U12" s="24"/>
      <c r="V12" s="24"/>
      <c r="W12" s="24">
        <v>491449</v>
      </c>
      <c r="X12" s="20">
        <v>6192891</v>
      </c>
      <c r="Y12" s="24">
        <v>-5701442</v>
      </c>
      <c r="Z12" s="25">
        <v>-92.064304054439191</v>
      </c>
      <c r="AA12" s="26">
        <v>8257173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-14697575</v>
      </c>
      <c r="D14" s="29">
        <f>SUM(D6:D13)</f>
        <v>0</v>
      </c>
      <c r="E14" s="30">
        <f t="shared" si="0"/>
        <v>11471564</v>
      </c>
      <c r="F14" s="31">
        <f t="shared" si="0"/>
        <v>1207062</v>
      </c>
      <c r="G14" s="31">
        <f t="shared" si="0"/>
        <v>-222748</v>
      </c>
      <c r="H14" s="31">
        <f t="shared" si="0"/>
        <v>4567944</v>
      </c>
      <c r="I14" s="31">
        <f t="shared" si="0"/>
        <v>1345456</v>
      </c>
      <c r="J14" s="31">
        <f t="shared" si="0"/>
        <v>5690652</v>
      </c>
      <c r="K14" s="31">
        <f t="shared" si="0"/>
        <v>3265747</v>
      </c>
      <c r="L14" s="31">
        <f t="shared" si="0"/>
        <v>3444455</v>
      </c>
      <c r="M14" s="31">
        <f t="shared" si="0"/>
        <v>-1046275</v>
      </c>
      <c r="N14" s="31">
        <f t="shared" si="0"/>
        <v>5663927</v>
      </c>
      <c r="O14" s="31">
        <f t="shared" si="0"/>
        <v>0</v>
      </c>
      <c r="P14" s="31">
        <f t="shared" si="0"/>
        <v>0</v>
      </c>
      <c r="Q14" s="31">
        <f t="shared" si="0"/>
        <v>2439344</v>
      </c>
      <c r="R14" s="31">
        <f t="shared" si="0"/>
        <v>2439344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13793923</v>
      </c>
      <c r="X14" s="31">
        <f t="shared" si="0"/>
        <v>905310</v>
      </c>
      <c r="Y14" s="31">
        <f t="shared" si="0"/>
        <v>12888613</v>
      </c>
      <c r="Z14" s="32">
        <f>+IF(X14&lt;&gt;0,+(Y14/X14)*100,0)</f>
        <v>1423.6684671548971</v>
      </c>
      <c r="AA14" s="33">
        <f>SUM(AA6:AA13)</f>
        <v>1207062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7271818</v>
      </c>
      <c r="D18" s="18"/>
      <c r="E18" s="19">
        <v>6647752</v>
      </c>
      <c r="F18" s="20">
        <v>17447751</v>
      </c>
      <c r="G18" s="24"/>
      <c r="H18" s="24"/>
      <c r="I18" s="24"/>
      <c r="J18" s="20"/>
      <c r="K18" s="24"/>
      <c r="L18" s="24">
        <v>220950</v>
      </c>
      <c r="M18" s="20">
        <v>75070</v>
      </c>
      <c r="N18" s="24">
        <v>296020</v>
      </c>
      <c r="O18" s="24"/>
      <c r="P18" s="24"/>
      <c r="Q18" s="20">
        <v>180015</v>
      </c>
      <c r="R18" s="24">
        <v>180015</v>
      </c>
      <c r="S18" s="24"/>
      <c r="T18" s="20"/>
      <c r="U18" s="24"/>
      <c r="V18" s="24"/>
      <c r="W18" s="24">
        <v>476035</v>
      </c>
      <c r="X18" s="20">
        <v>10838374</v>
      </c>
      <c r="Y18" s="24">
        <v>-10362339</v>
      </c>
      <c r="Z18" s="25">
        <v>-95.607874391490839</v>
      </c>
      <c r="AA18" s="26">
        <v>17447751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7271818</v>
      </c>
      <c r="D26" s="29">
        <f t="shared" ref="D26:Y26" si="1">SUM(D16:D25)</f>
        <v>0</v>
      </c>
      <c r="E26" s="35">
        <f t="shared" si="1"/>
        <v>6647752</v>
      </c>
      <c r="F26" s="36">
        <f t="shared" si="1"/>
        <v>17447751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220950</v>
      </c>
      <c r="M26" s="36">
        <f t="shared" si="1"/>
        <v>75070</v>
      </c>
      <c r="N26" s="36">
        <f t="shared" si="1"/>
        <v>296020</v>
      </c>
      <c r="O26" s="36">
        <f t="shared" si="1"/>
        <v>0</v>
      </c>
      <c r="P26" s="36">
        <f t="shared" si="1"/>
        <v>0</v>
      </c>
      <c r="Q26" s="36">
        <f t="shared" si="1"/>
        <v>180015</v>
      </c>
      <c r="R26" s="36">
        <f t="shared" si="1"/>
        <v>180015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476035</v>
      </c>
      <c r="X26" s="36">
        <f t="shared" si="1"/>
        <v>10838374</v>
      </c>
      <c r="Y26" s="36">
        <f t="shared" si="1"/>
        <v>-10362339</v>
      </c>
      <c r="Z26" s="37">
        <f>+IF(X26&lt;&gt;0,+(Y26/X26)*100,0)</f>
        <v>-95.607874391490839</v>
      </c>
      <c r="AA26" s="38">
        <f>SUM(AA16:AA25)</f>
        <v>17447751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-7425757</v>
      </c>
      <c r="D27" s="29">
        <f>+D14+D26</f>
        <v>0</v>
      </c>
      <c r="E27" s="30">
        <f t="shared" si="2"/>
        <v>18119316</v>
      </c>
      <c r="F27" s="31">
        <f t="shared" si="2"/>
        <v>18654813</v>
      </c>
      <c r="G27" s="31">
        <f t="shared" si="2"/>
        <v>-222748</v>
      </c>
      <c r="H27" s="31">
        <f t="shared" si="2"/>
        <v>4567944</v>
      </c>
      <c r="I27" s="31">
        <f t="shared" si="2"/>
        <v>1345456</v>
      </c>
      <c r="J27" s="31">
        <f t="shared" si="2"/>
        <v>5690652</v>
      </c>
      <c r="K27" s="31">
        <f t="shared" si="2"/>
        <v>3265747</v>
      </c>
      <c r="L27" s="31">
        <f t="shared" si="2"/>
        <v>3665405</v>
      </c>
      <c r="M27" s="31">
        <f t="shared" si="2"/>
        <v>-971205</v>
      </c>
      <c r="N27" s="31">
        <f t="shared" si="2"/>
        <v>5959947</v>
      </c>
      <c r="O27" s="31">
        <f t="shared" si="2"/>
        <v>0</v>
      </c>
      <c r="P27" s="31">
        <f t="shared" si="2"/>
        <v>0</v>
      </c>
      <c r="Q27" s="31">
        <f t="shared" si="2"/>
        <v>2619359</v>
      </c>
      <c r="R27" s="31">
        <f t="shared" si="2"/>
        <v>2619359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14269958</v>
      </c>
      <c r="X27" s="31">
        <f t="shared" si="2"/>
        <v>11743684</v>
      </c>
      <c r="Y27" s="31">
        <f t="shared" si="2"/>
        <v>2526274</v>
      </c>
      <c r="Z27" s="32">
        <f>+IF(X27&lt;&gt;0,+(Y27/X27)*100,0)</f>
        <v>21.511767516905259</v>
      </c>
      <c r="AA27" s="33">
        <f>+AA14+AA26</f>
        <v>18654813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11586749</v>
      </c>
      <c r="D33" s="18"/>
      <c r="E33" s="19">
        <v>-13004931</v>
      </c>
      <c r="F33" s="20">
        <v>-7962</v>
      </c>
      <c r="G33" s="20">
        <v>783271</v>
      </c>
      <c r="H33" s="20">
        <v>1142780</v>
      </c>
      <c r="I33" s="20">
        <v>-342309</v>
      </c>
      <c r="J33" s="20">
        <v>1583742</v>
      </c>
      <c r="K33" s="20">
        <v>-266072</v>
      </c>
      <c r="L33" s="20">
        <v>-302668</v>
      </c>
      <c r="M33" s="20">
        <v>434584</v>
      </c>
      <c r="N33" s="20">
        <v>-134156</v>
      </c>
      <c r="O33" s="20"/>
      <c r="P33" s="20"/>
      <c r="Q33" s="20">
        <v>-334773</v>
      </c>
      <c r="R33" s="20">
        <v>-334773</v>
      </c>
      <c r="S33" s="20"/>
      <c r="T33" s="20"/>
      <c r="U33" s="20"/>
      <c r="V33" s="20"/>
      <c r="W33" s="20">
        <v>1114813</v>
      </c>
      <c r="X33" s="20">
        <v>-5976</v>
      </c>
      <c r="Y33" s="20">
        <v>1120789</v>
      </c>
      <c r="Z33" s="21">
        <v>-18754.836010709507</v>
      </c>
      <c r="AA33" s="22">
        <v>-7962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1713325</v>
      </c>
      <c r="F36" s="20">
        <v>3172931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2379699</v>
      </c>
      <c r="Y36" s="20">
        <v>-2379699</v>
      </c>
      <c r="Z36" s="21">
        <v>-100</v>
      </c>
      <c r="AA36" s="22">
        <v>3172931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11586749</v>
      </c>
      <c r="D38" s="29">
        <f t="shared" ref="D38:Y38" si="3">SUM(D30:D37)</f>
        <v>0</v>
      </c>
      <c r="E38" s="30">
        <f t="shared" si="3"/>
        <v>-11291606</v>
      </c>
      <c r="F38" s="31">
        <f t="shared" si="3"/>
        <v>3164969</v>
      </c>
      <c r="G38" s="31">
        <f t="shared" si="3"/>
        <v>783271</v>
      </c>
      <c r="H38" s="31">
        <f t="shared" si="3"/>
        <v>1142780</v>
      </c>
      <c r="I38" s="31">
        <f t="shared" si="3"/>
        <v>-342309</v>
      </c>
      <c r="J38" s="31">
        <f t="shared" si="3"/>
        <v>1583742</v>
      </c>
      <c r="K38" s="31">
        <f t="shared" si="3"/>
        <v>-266072</v>
      </c>
      <c r="L38" s="31">
        <f t="shared" si="3"/>
        <v>-302668</v>
      </c>
      <c r="M38" s="31">
        <f t="shared" si="3"/>
        <v>434584</v>
      </c>
      <c r="N38" s="31">
        <f t="shared" si="3"/>
        <v>-134156</v>
      </c>
      <c r="O38" s="31">
        <f t="shared" si="3"/>
        <v>0</v>
      </c>
      <c r="P38" s="31">
        <f t="shared" si="3"/>
        <v>0</v>
      </c>
      <c r="Q38" s="31">
        <f t="shared" si="3"/>
        <v>-334773</v>
      </c>
      <c r="R38" s="31">
        <f t="shared" si="3"/>
        <v>-334773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1114813</v>
      </c>
      <c r="X38" s="31">
        <f t="shared" si="3"/>
        <v>2373723</v>
      </c>
      <c r="Y38" s="31">
        <f t="shared" si="3"/>
        <v>-1258910</v>
      </c>
      <c r="Z38" s="32">
        <f>+IF(X38&lt;&gt;0,+(Y38/X38)*100,0)</f>
        <v>-53.035253060277043</v>
      </c>
      <c r="AA38" s="33">
        <f>SUM(AA30:AA37)</f>
        <v>3164969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11586749</v>
      </c>
      <c r="D45" s="29">
        <f>+D38+D44</f>
        <v>0</v>
      </c>
      <c r="E45" s="30">
        <f t="shared" si="5"/>
        <v>-11291606</v>
      </c>
      <c r="F45" s="31">
        <f t="shared" si="5"/>
        <v>3164969</v>
      </c>
      <c r="G45" s="31">
        <f t="shared" si="5"/>
        <v>783271</v>
      </c>
      <c r="H45" s="31">
        <f t="shared" si="5"/>
        <v>1142780</v>
      </c>
      <c r="I45" s="31">
        <f t="shared" si="5"/>
        <v>-342309</v>
      </c>
      <c r="J45" s="31">
        <f t="shared" si="5"/>
        <v>1583742</v>
      </c>
      <c r="K45" s="31">
        <f t="shared" si="5"/>
        <v>-266072</v>
      </c>
      <c r="L45" s="31">
        <f t="shared" si="5"/>
        <v>-302668</v>
      </c>
      <c r="M45" s="31">
        <f t="shared" si="5"/>
        <v>434584</v>
      </c>
      <c r="N45" s="31">
        <f t="shared" si="5"/>
        <v>-134156</v>
      </c>
      <c r="O45" s="31">
        <f t="shared" si="5"/>
        <v>0</v>
      </c>
      <c r="P45" s="31">
        <f t="shared" si="5"/>
        <v>0</v>
      </c>
      <c r="Q45" s="31">
        <f t="shared" si="5"/>
        <v>-334773</v>
      </c>
      <c r="R45" s="31">
        <f t="shared" si="5"/>
        <v>-334773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1114813</v>
      </c>
      <c r="X45" s="31">
        <f t="shared" si="5"/>
        <v>2373723</v>
      </c>
      <c r="Y45" s="31">
        <f t="shared" si="5"/>
        <v>-1258910</v>
      </c>
      <c r="Z45" s="32">
        <f>+IF(X45&lt;&gt;0,+(Y45/X45)*100,0)</f>
        <v>-53.035253060277043</v>
      </c>
      <c r="AA45" s="33">
        <f>+AA38+AA44</f>
        <v>3164969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-19012506</v>
      </c>
      <c r="D46" s="42">
        <f t="shared" si="6"/>
        <v>0</v>
      </c>
      <c r="E46" s="43">
        <f t="shared" si="6"/>
        <v>29410922</v>
      </c>
      <c r="F46" s="44">
        <f t="shared" si="6"/>
        <v>15489844</v>
      </c>
      <c r="G46" s="44">
        <f t="shared" si="6"/>
        <v>-1006019</v>
      </c>
      <c r="H46" s="44">
        <f t="shared" si="6"/>
        <v>3425164</v>
      </c>
      <c r="I46" s="44">
        <f t="shared" si="6"/>
        <v>1687765</v>
      </c>
      <c r="J46" s="44">
        <f t="shared" si="6"/>
        <v>4106910</v>
      </c>
      <c r="K46" s="44">
        <f t="shared" si="6"/>
        <v>3531819</v>
      </c>
      <c r="L46" s="44">
        <f t="shared" si="6"/>
        <v>3968073</v>
      </c>
      <c r="M46" s="44">
        <f t="shared" si="6"/>
        <v>-1405789</v>
      </c>
      <c r="N46" s="44">
        <f t="shared" si="6"/>
        <v>6094103</v>
      </c>
      <c r="O46" s="44">
        <f t="shared" si="6"/>
        <v>0</v>
      </c>
      <c r="P46" s="44">
        <f t="shared" si="6"/>
        <v>0</v>
      </c>
      <c r="Q46" s="44">
        <f t="shared" si="6"/>
        <v>2954132</v>
      </c>
      <c r="R46" s="44">
        <f t="shared" si="6"/>
        <v>2954132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13155145</v>
      </c>
      <c r="X46" s="44">
        <f t="shared" si="6"/>
        <v>9369961</v>
      </c>
      <c r="Y46" s="44">
        <f t="shared" si="6"/>
        <v>3785184</v>
      </c>
      <c r="Z46" s="45">
        <f>+IF(X46&lt;&gt;0,+(Y46/X46)*100,0)</f>
        <v>40.397009123090264</v>
      </c>
      <c r="AA46" s="46">
        <f>+AA27-AA45</f>
        <v>15489844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1561718</v>
      </c>
      <c r="D8" s="18"/>
      <c r="E8" s="19">
        <v>1637495</v>
      </c>
      <c r="F8" s="20">
        <v>-257264</v>
      </c>
      <c r="G8" s="20">
        <v>6372872</v>
      </c>
      <c r="H8" s="20">
        <v>-3874864</v>
      </c>
      <c r="I8" s="20">
        <v>365084</v>
      </c>
      <c r="J8" s="20">
        <v>2863092</v>
      </c>
      <c r="K8" s="20">
        <v>541104</v>
      </c>
      <c r="L8" s="20">
        <v>503915</v>
      </c>
      <c r="M8" s="20">
        <v>724087</v>
      </c>
      <c r="N8" s="20">
        <v>1769106</v>
      </c>
      <c r="O8" s="20">
        <v>822613</v>
      </c>
      <c r="P8" s="20">
        <v>277024</v>
      </c>
      <c r="Q8" s="20">
        <v>334169</v>
      </c>
      <c r="R8" s="20">
        <v>1433806</v>
      </c>
      <c r="S8" s="20"/>
      <c r="T8" s="20"/>
      <c r="U8" s="20"/>
      <c r="V8" s="20"/>
      <c r="W8" s="20">
        <v>6066004</v>
      </c>
      <c r="X8" s="20">
        <v>-192951</v>
      </c>
      <c r="Y8" s="20">
        <v>6258955</v>
      </c>
      <c r="Z8" s="21">
        <v>-3243.8054221019847</v>
      </c>
      <c r="AA8" s="22">
        <v>-257264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-5470771</v>
      </c>
      <c r="F9" s="20">
        <v>-2549151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-1911861</v>
      </c>
      <c r="Y9" s="20">
        <v>1911861</v>
      </c>
      <c r="Z9" s="21">
        <v>-100</v>
      </c>
      <c r="AA9" s="22">
        <v>-2549151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6314</v>
      </c>
      <c r="D11" s="18"/>
      <c r="E11" s="19">
        <v>120944</v>
      </c>
      <c r="F11" s="20">
        <v>6314</v>
      </c>
      <c r="G11" s="20">
        <v>-227252</v>
      </c>
      <c r="H11" s="20">
        <v>205711</v>
      </c>
      <c r="I11" s="20">
        <v>-36733</v>
      </c>
      <c r="J11" s="20">
        <v>-58274</v>
      </c>
      <c r="K11" s="20"/>
      <c r="L11" s="20">
        <v>-31316</v>
      </c>
      <c r="M11" s="20">
        <v>-17312</v>
      </c>
      <c r="N11" s="20">
        <v>-48628</v>
      </c>
      <c r="O11" s="20">
        <v>-154215</v>
      </c>
      <c r="P11" s="20"/>
      <c r="Q11" s="20">
        <v>-37088</v>
      </c>
      <c r="R11" s="20">
        <v>-191303</v>
      </c>
      <c r="S11" s="20"/>
      <c r="T11" s="20"/>
      <c r="U11" s="20"/>
      <c r="V11" s="20"/>
      <c r="W11" s="20">
        <v>-298205</v>
      </c>
      <c r="X11" s="20">
        <v>4734</v>
      </c>
      <c r="Y11" s="20">
        <v>-302939</v>
      </c>
      <c r="Z11" s="21">
        <v>-6399.218419940853</v>
      </c>
      <c r="AA11" s="22">
        <v>6314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1568032</v>
      </c>
      <c r="D14" s="29">
        <f>SUM(D6:D13)</f>
        <v>0</v>
      </c>
      <c r="E14" s="30">
        <f t="shared" si="0"/>
        <v>-3712332</v>
      </c>
      <c r="F14" s="31">
        <f t="shared" si="0"/>
        <v>-2800101</v>
      </c>
      <c r="G14" s="31">
        <f t="shared" si="0"/>
        <v>6145620</v>
      </c>
      <c r="H14" s="31">
        <f t="shared" si="0"/>
        <v>-3669153</v>
      </c>
      <c r="I14" s="31">
        <f t="shared" si="0"/>
        <v>328351</v>
      </c>
      <c r="J14" s="31">
        <f t="shared" si="0"/>
        <v>2804818</v>
      </c>
      <c r="K14" s="31">
        <f t="shared" si="0"/>
        <v>541104</v>
      </c>
      <c r="L14" s="31">
        <f t="shared" si="0"/>
        <v>472599</v>
      </c>
      <c r="M14" s="31">
        <f t="shared" si="0"/>
        <v>706775</v>
      </c>
      <c r="N14" s="31">
        <f t="shared" si="0"/>
        <v>1720478</v>
      </c>
      <c r="O14" s="31">
        <f t="shared" si="0"/>
        <v>668398</v>
      </c>
      <c r="P14" s="31">
        <f t="shared" si="0"/>
        <v>277024</v>
      </c>
      <c r="Q14" s="31">
        <f t="shared" si="0"/>
        <v>297081</v>
      </c>
      <c r="R14" s="31">
        <f t="shared" si="0"/>
        <v>1242503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5767799</v>
      </c>
      <c r="X14" s="31">
        <f t="shared" si="0"/>
        <v>-2100078</v>
      </c>
      <c r="Y14" s="31">
        <f t="shared" si="0"/>
        <v>7867877</v>
      </c>
      <c r="Z14" s="32">
        <f>+IF(X14&lt;&gt;0,+(Y14/X14)*100,0)</f>
        <v>-374.64689406774414</v>
      </c>
      <c r="AA14" s="33">
        <f>SUM(AA6:AA13)</f>
        <v>-2800101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237496809</v>
      </c>
      <c r="D18" s="18"/>
      <c r="E18" s="19">
        <v>179970217</v>
      </c>
      <c r="F18" s="20">
        <v>265840252</v>
      </c>
      <c r="G18" s="24">
        <v>30239119</v>
      </c>
      <c r="H18" s="24">
        <v>209882424</v>
      </c>
      <c r="I18" s="24">
        <v>348467</v>
      </c>
      <c r="J18" s="20">
        <v>240470010</v>
      </c>
      <c r="K18" s="24">
        <v>1244442</v>
      </c>
      <c r="L18" s="24">
        <v>-360259</v>
      </c>
      <c r="M18" s="20">
        <v>5857228</v>
      </c>
      <c r="N18" s="24">
        <v>6741411</v>
      </c>
      <c r="O18" s="24">
        <v>11439</v>
      </c>
      <c r="P18" s="24">
        <v>1258586</v>
      </c>
      <c r="Q18" s="20">
        <v>3245292</v>
      </c>
      <c r="R18" s="24">
        <v>4515317</v>
      </c>
      <c r="S18" s="24"/>
      <c r="T18" s="20"/>
      <c r="U18" s="24"/>
      <c r="V18" s="24"/>
      <c r="W18" s="24">
        <v>251726738</v>
      </c>
      <c r="X18" s="20">
        <v>199380195</v>
      </c>
      <c r="Y18" s="24">
        <v>52346543</v>
      </c>
      <c r="Z18" s="25">
        <v>26.254635271070931</v>
      </c>
      <c r="AA18" s="26">
        <v>265840252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237496809</v>
      </c>
      <c r="D26" s="29">
        <f t="shared" ref="D26:Y26" si="1">SUM(D16:D25)</f>
        <v>0</v>
      </c>
      <c r="E26" s="35">
        <f t="shared" si="1"/>
        <v>179970217</v>
      </c>
      <c r="F26" s="36">
        <f t="shared" si="1"/>
        <v>265840252</v>
      </c>
      <c r="G26" s="36">
        <f t="shared" si="1"/>
        <v>30239119</v>
      </c>
      <c r="H26" s="36">
        <f t="shared" si="1"/>
        <v>209882424</v>
      </c>
      <c r="I26" s="36">
        <f t="shared" si="1"/>
        <v>348467</v>
      </c>
      <c r="J26" s="36">
        <f t="shared" si="1"/>
        <v>240470010</v>
      </c>
      <c r="K26" s="36">
        <f t="shared" si="1"/>
        <v>1244442</v>
      </c>
      <c r="L26" s="36">
        <f t="shared" si="1"/>
        <v>-360259</v>
      </c>
      <c r="M26" s="36">
        <f t="shared" si="1"/>
        <v>5857228</v>
      </c>
      <c r="N26" s="36">
        <f t="shared" si="1"/>
        <v>6741411</v>
      </c>
      <c r="O26" s="36">
        <f t="shared" si="1"/>
        <v>11439</v>
      </c>
      <c r="P26" s="36">
        <f t="shared" si="1"/>
        <v>1258586</v>
      </c>
      <c r="Q26" s="36">
        <f t="shared" si="1"/>
        <v>3245292</v>
      </c>
      <c r="R26" s="36">
        <f t="shared" si="1"/>
        <v>4515317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251726738</v>
      </c>
      <c r="X26" s="36">
        <f t="shared" si="1"/>
        <v>199380195</v>
      </c>
      <c r="Y26" s="36">
        <f t="shared" si="1"/>
        <v>52346543</v>
      </c>
      <c r="Z26" s="37">
        <f>+IF(X26&lt;&gt;0,+(Y26/X26)*100,0)</f>
        <v>26.254635271070931</v>
      </c>
      <c r="AA26" s="38">
        <f>SUM(AA16:AA25)</f>
        <v>265840252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239064841</v>
      </c>
      <c r="D27" s="29">
        <f>+D14+D26</f>
        <v>0</v>
      </c>
      <c r="E27" s="30">
        <f t="shared" si="2"/>
        <v>176257885</v>
      </c>
      <c r="F27" s="31">
        <f t="shared" si="2"/>
        <v>263040151</v>
      </c>
      <c r="G27" s="31">
        <f t="shared" si="2"/>
        <v>36384739</v>
      </c>
      <c r="H27" s="31">
        <f t="shared" si="2"/>
        <v>206213271</v>
      </c>
      <c r="I27" s="31">
        <f t="shared" si="2"/>
        <v>676818</v>
      </c>
      <c r="J27" s="31">
        <f t="shared" si="2"/>
        <v>243274828</v>
      </c>
      <c r="K27" s="31">
        <f t="shared" si="2"/>
        <v>1785546</v>
      </c>
      <c r="L27" s="31">
        <f t="shared" si="2"/>
        <v>112340</v>
      </c>
      <c r="M27" s="31">
        <f t="shared" si="2"/>
        <v>6564003</v>
      </c>
      <c r="N27" s="31">
        <f t="shared" si="2"/>
        <v>8461889</v>
      </c>
      <c r="O27" s="31">
        <f t="shared" si="2"/>
        <v>679837</v>
      </c>
      <c r="P27" s="31">
        <f t="shared" si="2"/>
        <v>1535610</v>
      </c>
      <c r="Q27" s="31">
        <f t="shared" si="2"/>
        <v>3542373</v>
      </c>
      <c r="R27" s="31">
        <f t="shared" si="2"/>
        <v>5757820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257494537</v>
      </c>
      <c r="X27" s="31">
        <f t="shared" si="2"/>
        <v>197280117</v>
      </c>
      <c r="Y27" s="31">
        <f t="shared" si="2"/>
        <v>60214420</v>
      </c>
      <c r="Z27" s="32">
        <f>+IF(X27&lt;&gt;0,+(Y27/X27)*100,0)</f>
        <v>30.522295361371871</v>
      </c>
      <c r="AA27" s="33">
        <f>+AA14+AA26</f>
        <v>263040151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677903</v>
      </c>
      <c r="D32" s="18"/>
      <c r="E32" s="19">
        <v>669569</v>
      </c>
      <c r="F32" s="20">
        <v>679554</v>
      </c>
      <c r="G32" s="20">
        <v>3874</v>
      </c>
      <c r="H32" s="20">
        <v>677843</v>
      </c>
      <c r="I32" s="20">
        <v>1797</v>
      </c>
      <c r="J32" s="20">
        <v>683514</v>
      </c>
      <c r="K32" s="20">
        <v>-42</v>
      </c>
      <c r="L32" s="20">
        <v>1681</v>
      </c>
      <c r="M32" s="20">
        <v>1957</v>
      </c>
      <c r="N32" s="20">
        <v>3596</v>
      </c>
      <c r="O32" s="20">
        <v>602</v>
      </c>
      <c r="P32" s="20">
        <v>302</v>
      </c>
      <c r="Q32" s="20">
        <v>884</v>
      </c>
      <c r="R32" s="20">
        <v>1788</v>
      </c>
      <c r="S32" s="20"/>
      <c r="T32" s="20"/>
      <c r="U32" s="20"/>
      <c r="V32" s="20"/>
      <c r="W32" s="20">
        <v>688898</v>
      </c>
      <c r="X32" s="20">
        <v>509661</v>
      </c>
      <c r="Y32" s="20">
        <v>179237</v>
      </c>
      <c r="Z32" s="21">
        <v>35.167886104685273</v>
      </c>
      <c r="AA32" s="22">
        <v>679554</v>
      </c>
    </row>
    <row r="33" spans="1:27" x14ac:dyDescent="0.25">
      <c r="A33" s="23" t="s">
        <v>61</v>
      </c>
      <c r="B33" s="17" t="s">
        <v>33</v>
      </c>
      <c r="C33" s="18">
        <v>43224975</v>
      </c>
      <c r="D33" s="18"/>
      <c r="E33" s="19">
        <v>31038567</v>
      </c>
      <c r="F33" s="20">
        <v>43773875</v>
      </c>
      <c r="G33" s="20">
        <v>-536592</v>
      </c>
      <c r="H33" s="20">
        <v>43253071</v>
      </c>
      <c r="I33" s="20">
        <v>30729</v>
      </c>
      <c r="J33" s="20">
        <v>42747208</v>
      </c>
      <c r="K33" s="20">
        <v>47003</v>
      </c>
      <c r="L33" s="20">
        <v>41037</v>
      </c>
      <c r="M33" s="20">
        <v>77930</v>
      </c>
      <c r="N33" s="20">
        <v>165970</v>
      </c>
      <c r="O33" s="20">
        <v>81959</v>
      </c>
      <c r="P33" s="20">
        <v>51585</v>
      </c>
      <c r="Q33" s="20">
        <v>25302</v>
      </c>
      <c r="R33" s="20">
        <v>158846</v>
      </c>
      <c r="S33" s="20"/>
      <c r="T33" s="20"/>
      <c r="U33" s="20"/>
      <c r="V33" s="20"/>
      <c r="W33" s="20">
        <v>43072024</v>
      </c>
      <c r="X33" s="20">
        <v>32830398</v>
      </c>
      <c r="Y33" s="20">
        <v>10241626</v>
      </c>
      <c r="Z33" s="21">
        <v>31.19555845774395</v>
      </c>
      <c r="AA33" s="22">
        <v>43773875</v>
      </c>
    </row>
    <row r="34" spans="1:27" x14ac:dyDescent="0.25">
      <c r="A34" s="23" t="s">
        <v>62</v>
      </c>
      <c r="B34" s="17" t="s">
        <v>33</v>
      </c>
      <c r="C34" s="18">
        <v>1125382</v>
      </c>
      <c r="D34" s="18"/>
      <c r="E34" s="19">
        <v>3541007</v>
      </c>
      <c r="F34" s="20">
        <v>1125381</v>
      </c>
      <c r="G34" s="20">
        <v>75856452</v>
      </c>
      <c r="H34" s="20">
        <v>-68133048</v>
      </c>
      <c r="I34" s="20">
        <v>3589866</v>
      </c>
      <c r="J34" s="20">
        <v>11313270</v>
      </c>
      <c r="K34" s="20"/>
      <c r="L34" s="20">
        <v>2918607</v>
      </c>
      <c r="M34" s="20">
        <v>2570803</v>
      </c>
      <c r="N34" s="20">
        <v>5489410</v>
      </c>
      <c r="O34" s="20"/>
      <c r="P34" s="20">
        <v>4000000</v>
      </c>
      <c r="Q34" s="20">
        <v>8656260</v>
      </c>
      <c r="R34" s="20">
        <v>12656260</v>
      </c>
      <c r="S34" s="20"/>
      <c r="T34" s="20"/>
      <c r="U34" s="20"/>
      <c r="V34" s="20"/>
      <c r="W34" s="20">
        <v>29458940</v>
      </c>
      <c r="X34" s="20">
        <v>844029</v>
      </c>
      <c r="Y34" s="20">
        <v>28614911</v>
      </c>
      <c r="Z34" s="21">
        <v>3390.2758080587278</v>
      </c>
      <c r="AA34" s="22">
        <v>1125381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45028260</v>
      </c>
      <c r="D38" s="29">
        <f t="shared" ref="D38:Y38" si="3">SUM(D30:D37)</f>
        <v>0</v>
      </c>
      <c r="E38" s="30">
        <f t="shared" si="3"/>
        <v>35249143</v>
      </c>
      <c r="F38" s="31">
        <f t="shared" si="3"/>
        <v>45578810</v>
      </c>
      <c r="G38" s="31">
        <f t="shared" si="3"/>
        <v>75323734</v>
      </c>
      <c r="H38" s="31">
        <f t="shared" si="3"/>
        <v>-24202134</v>
      </c>
      <c r="I38" s="31">
        <f t="shared" si="3"/>
        <v>3622392</v>
      </c>
      <c r="J38" s="31">
        <f t="shared" si="3"/>
        <v>54743992</v>
      </c>
      <c r="K38" s="31">
        <f t="shared" si="3"/>
        <v>46961</v>
      </c>
      <c r="L38" s="31">
        <f t="shared" si="3"/>
        <v>2961325</v>
      </c>
      <c r="M38" s="31">
        <f t="shared" si="3"/>
        <v>2650690</v>
      </c>
      <c r="N38" s="31">
        <f t="shared" si="3"/>
        <v>5658976</v>
      </c>
      <c r="O38" s="31">
        <f t="shared" si="3"/>
        <v>82561</v>
      </c>
      <c r="P38" s="31">
        <f t="shared" si="3"/>
        <v>4051887</v>
      </c>
      <c r="Q38" s="31">
        <f t="shared" si="3"/>
        <v>8682446</v>
      </c>
      <c r="R38" s="31">
        <f t="shared" si="3"/>
        <v>12816894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73219862</v>
      </c>
      <c r="X38" s="31">
        <f t="shared" si="3"/>
        <v>34184088</v>
      </c>
      <c r="Y38" s="31">
        <f t="shared" si="3"/>
        <v>39035774</v>
      </c>
      <c r="Z38" s="32">
        <f>+IF(X38&lt;&gt;0,+(Y38/X38)*100,0)</f>
        <v>114.19281977041481</v>
      </c>
      <c r="AA38" s="33">
        <f>SUM(AA30:AA37)</f>
        <v>45578810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45028260</v>
      </c>
      <c r="D45" s="29">
        <f>+D38+D44</f>
        <v>0</v>
      </c>
      <c r="E45" s="30">
        <f t="shared" si="5"/>
        <v>35249143</v>
      </c>
      <c r="F45" s="31">
        <f t="shared" si="5"/>
        <v>45578810</v>
      </c>
      <c r="G45" s="31">
        <f t="shared" si="5"/>
        <v>75323734</v>
      </c>
      <c r="H45" s="31">
        <f t="shared" si="5"/>
        <v>-24202134</v>
      </c>
      <c r="I45" s="31">
        <f t="shared" si="5"/>
        <v>3622392</v>
      </c>
      <c r="J45" s="31">
        <f t="shared" si="5"/>
        <v>54743992</v>
      </c>
      <c r="K45" s="31">
        <f t="shared" si="5"/>
        <v>46961</v>
      </c>
      <c r="L45" s="31">
        <f t="shared" si="5"/>
        <v>2961325</v>
      </c>
      <c r="M45" s="31">
        <f t="shared" si="5"/>
        <v>2650690</v>
      </c>
      <c r="N45" s="31">
        <f t="shared" si="5"/>
        <v>5658976</v>
      </c>
      <c r="O45" s="31">
        <f t="shared" si="5"/>
        <v>82561</v>
      </c>
      <c r="P45" s="31">
        <f t="shared" si="5"/>
        <v>4051887</v>
      </c>
      <c r="Q45" s="31">
        <f t="shared" si="5"/>
        <v>8682446</v>
      </c>
      <c r="R45" s="31">
        <f t="shared" si="5"/>
        <v>12816894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73219862</v>
      </c>
      <c r="X45" s="31">
        <f t="shared" si="5"/>
        <v>34184088</v>
      </c>
      <c r="Y45" s="31">
        <f t="shared" si="5"/>
        <v>39035774</v>
      </c>
      <c r="Z45" s="32">
        <f>+IF(X45&lt;&gt;0,+(Y45/X45)*100,0)</f>
        <v>114.19281977041481</v>
      </c>
      <c r="AA45" s="33">
        <f>+AA38+AA44</f>
        <v>45578810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194036581</v>
      </c>
      <c r="D46" s="42">
        <f t="shared" si="6"/>
        <v>0</v>
      </c>
      <c r="E46" s="43">
        <f t="shared" si="6"/>
        <v>141008742</v>
      </c>
      <c r="F46" s="44">
        <f t="shared" si="6"/>
        <v>217461341</v>
      </c>
      <c r="G46" s="44">
        <f t="shared" si="6"/>
        <v>-38938995</v>
      </c>
      <c r="H46" s="44">
        <f t="shared" si="6"/>
        <v>230415405</v>
      </c>
      <c r="I46" s="44">
        <f t="shared" si="6"/>
        <v>-2945574</v>
      </c>
      <c r="J46" s="44">
        <f t="shared" si="6"/>
        <v>188530836</v>
      </c>
      <c r="K46" s="44">
        <f t="shared" si="6"/>
        <v>1738585</v>
      </c>
      <c r="L46" s="44">
        <f t="shared" si="6"/>
        <v>-2848985</v>
      </c>
      <c r="M46" s="44">
        <f t="shared" si="6"/>
        <v>3913313</v>
      </c>
      <c r="N46" s="44">
        <f t="shared" si="6"/>
        <v>2802913</v>
      </c>
      <c r="O46" s="44">
        <f t="shared" si="6"/>
        <v>597276</v>
      </c>
      <c r="P46" s="44">
        <f t="shared" si="6"/>
        <v>-2516277</v>
      </c>
      <c r="Q46" s="44">
        <f t="shared" si="6"/>
        <v>-5140073</v>
      </c>
      <c r="R46" s="44">
        <f t="shared" si="6"/>
        <v>-7059074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184274675</v>
      </c>
      <c r="X46" s="44">
        <f t="shared" si="6"/>
        <v>163096029</v>
      </c>
      <c r="Y46" s="44">
        <f t="shared" si="6"/>
        <v>21178646</v>
      </c>
      <c r="Z46" s="45">
        <f>+IF(X46&lt;&gt;0,+(Y46/X46)*100,0)</f>
        <v>12.985384211898868</v>
      </c>
      <c r="AA46" s="46">
        <f>+AA27-AA45</f>
        <v>217461341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94992906</v>
      </c>
      <c r="D48" s="18"/>
      <c r="E48" s="19">
        <v>100554873</v>
      </c>
      <c r="F48" s="20">
        <v>118348843</v>
      </c>
      <c r="G48" s="20">
        <v>-4805956</v>
      </c>
      <c r="H48" s="20">
        <v>131518640</v>
      </c>
      <c r="I48" s="20">
        <v>-960728</v>
      </c>
      <c r="J48" s="20">
        <v>125751956</v>
      </c>
      <c r="K48" s="20">
        <v>-991653</v>
      </c>
      <c r="L48" s="20">
        <v>-924041</v>
      </c>
      <c r="M48" s="20">
        <v>-581921</v>
      </c>
      <c r="N48" s="20">
        <v>-2497615</v>
      </c>
      <c r="O48" s="20">
        <v>-184852</v>
      </c>
      <c r="P48" s="20">
        <v>1034706</v>
      </c>
      <c r="Q48" s="20">
        <v>-1288885</v>
      </c>
      <c r="R48" s="20">
        <v>-439031</v>
      </c>
      <c r="S48" s="20"/>
      <c r="T48" s="20"/>
      <c r="U48" s="20"/>
      <c r="V48" s="20"/>
      <c r="W48" s="20">
        <v>122815310</v>
      </c>
      <c r="X48" s="20">
        <v>88761627</v>
      </c>
      <c r="Y48" s="20">
        <v>34053683</v>
      </c>
      <c r="Z48" s="47">
        <v>38.365320861006751</v>
      </c>
      <c r="AA48" s="22">
        <v>118348843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94992906</v>
      </c>
      <c r="D51" s="50">
        <f t="shared" ref="D51:Y51" si="7">SUM(D48:D50)</f>
        <v>0</v>
      </c>
      <c r="E51" s="51">
        <f t="shared" si="7"/>
        <v>100554873</v>
      </c>
      <c r="F51" s="52">
        <f t="shared" si="7"/>
        <v>118348843</v>
      </c>
      <c r="G51" s="52">
        <f t="shared" si="7"/>
        <v>-4805956</v>
      </c>
      <c r="H51" s="52">
        <f t="shared" si="7"/>
        <v>131518640</v>
      </c>
      <c r="I51" s="52">
        <f t="shared" si="7"/>
        <v>-960728</v>
      </c>
      <c r="J51" s="52">
        <f t="shared" si="7"/>
        <v>125751956</v>
      </c>
      <c r="K51" s="52">
        <f t="shared" si="7"/>
        <v>-991653</v>
      </c>
      <c r="L51" s="52">
        <f t="shared" si="7"/>
        <v>-924041</v>
      </c>
      <c r="M51" s="52">
        <f t="shared" si="7"/>
        <v>-581921</v>
      </c>
      <c r="N51" s="52">
        <f t="shared" si="7"/>
        <v>-2497615</v>
      </c>
      <c r="O51" s="52">
        <f t="shared" si="7"/>
        <v>-184852</v>
      </c>
      <c r="P51" s="52">
        <f t="shared" si="7"/>
        <v>1034706</v>
      </c>
      <c r="Q51" s="52">
        <f t="shared" si="7"/>
        <v>-1288885</v>
      </c>
      <c r="R51" s="52">
        <f t="shared" si="7"/>
        <v>-439031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122815310</v>
      </c>
      <c r="X51" s="52">
        <f t="shared" si="7"/>
        <v>88761627</v>
      </c>
      <c r="Y51" s="52">
        <f t="shared" si="7"/>
        <v>34053683</v>
      </c>
      <c r="Z51" s="53">
        <f>+IF(X51&lt;&gt;0,+(Y51/X51)*100,0)</f>
        <v>38.365320861006751</v>
      </c>
      <c r="AA51" s="54">
        <f>SUM(AA48:AA50)</f>
        <v>118348843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-96927873</v>
      </c>
      <c r="D6" s="18"/>
      <c r="E6" s="19">
        <v>-9771502</v>
      </c>
      <c r="F6" s="20">
        <v>-34509846</v>
      </c>
      <c r="G6" s="20">
        <v>-97166460</v>
      </c>
      <c r="H6" s="20">
        <v>-1097208</v>
      </c>
      <c r="I6" s="20">
        <v>359649</v>
      </c>
      <c r="J6" s="20">
        <v>-97904019</v>
      </c>
      <c r="K6" s="20">
        <v>-4167114</v>
      </c>
      <c r="L6" s="20">
        <v>-1271529</v>
      </c>
      <c r="M6" s="20">
        <v>-5463154</v>
      </c>
      <c r="N6" s="20">
        <v>-10901797</v>
      </c>
      <c r="O6" s="20">
        <v>191267</v>
      </c>
      <c r="P6" s="20">
        <v>-1461787</v>
      </c>
      <c r="Q6" s="20">
        <v>-3113884</v>
      </c>
      <c r="R6" s="20">
        <v>-4384404</v>
      </c>
      <c r="S6" s="20"/>
      <c r="T6" s="20"/>
      <c r="U6" s="20"/>
      <c r="V6" s="20"/>
      <c r="W6" s="20">
        <v>-113190220</v>
      </c>
      <c r="X6" s="20">
        <v>-13513214</v>
      </c>
      <c r="Y6" s="20">
        <v>-99677006</v>
      </c>
      <c r="Z6" s="21">
        <v>737.62619314694496</v>
      </c>
      <c r="AA6" s="22">
        <v>-34509846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63981157</v>
      </c>
      <c r="D8" s="18"/>
      <c r="E8" s="19">
        <v>11048773</v>
      </c>
      <c r="F8" s="20">
        <v>22799308</v>
      </c>
      <c r="G8" s="20">
        <v>142517660</v>
      </c>
      <c r="H8" s="20">
        <v>-66302121</v>
      </c>
      <c r="I8" s="20">
        <v>6969979</v>
      </c>
      <c r="J8" s="20">
        <v>83185518</v>
      </c>
      <c r="K8" s="20">
        <v>5146645</v>
      </c>
      <c r="L8" s="20">
        <v>9907634</v>
      </c>
      <c r="M8" s="20">
        <v>4266956</v>
      </c>
      <c r="N8" s="20">
        <v>19321235</v>
      </c>
      <c r="O8" s="20">
        <v>9156983</v>
      </c>
      <c r="P8" s="20">
        <v>3015897</v>
      </c>
      <c r="Q8" s="20">
        <v>3907728</v>
      </c>
      <c r="R8" s="20">
        <v>16080608</v>
      </c>
      <c r="S8" s="20"/>
      <c r="T8" s="20"/>
      <c r="U8" s="20"/>
      <c r="V8" s="20"/>
      <c r="W8" s="20">
        <v>118587361</v>
      </c>
      <c r="X8" s="20">
        <v>11224204</v>
      </c>
      <c r="Y8" s="20">
        <v>107363157</v>
      </c>
      <c r="Z8" s="21">
        <v>956.5324810561176</v>
      </c>
      <c r="AA8" s="22">
        <v>22799308</v>
      </c>
    </row>
    <row r="9" spans="1:27" x14ac:dyDescent="0.25">
      <c r="A9" s="23" t="s">
        <v>38</v>
      </c>
      <c r="B9" s="17" t="s">
        <v>33</v>
      </c>
      <c r="C9" s="18">
        <v>-700983</v>
      </c>
      <c r="D9" s="18"/>
      <c r="E9" s="19"/>
      <c r="F9" s="20"/>
      <c r="G9" s="20">
        <v>-700983</v>
      </c>
      <c r="H9" s="20"/>
      <c r="I9" s="20"/>
      <c r="J9" s="20">
        <v>-700983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-700983</v>
      </c>
      <c r="X9" s="20"/>
      <c r="Y9" s="20">
        <v>-700983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1589029578</v>
      </c>
      <c r="D11" s="18"/>
      <c r="E11" s="19">
        <v>499421</v>
      </c>
      <c r="F11" s="20">
        <v>588709</v>
      </c>
      <c r="G11" s="20">
        <v>32161167</v>
      </c>
      <c r="H11" s="20">
        <v>1556868411</v>
      </c>
      <c r="I11" s="20"/>
      <c r="J11" s="20">
        <v>1589029578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1589029578</v>
      </c>
      <c r="X11" s="20">
        <v>521743</v>
      </c>
      <c r="Y11" s="20">
        <v>1588507835</v>
      </c>
      <c r="Z11" s="21">
        <v>304461.74361706816</v>
      </c>
      <c r="AA11" s="22">
        <v>588709</v>
      </c>
    </row>
    <row r="12" spans="1:27" x14ac:dyDescent="0.25">
      <c r="A12" s="23" t="s">
        <v>41</v>
      </c>
      <c r="B12" s="17" t="s">
        <v>33</v>
      </c>
      <c r="C12" s="18">
        <v>18767528</v>
      </c>
      <c r="D12" s="18"/>
      <c r="E12" s="19"/>
      <c r="F12" s="20"/>
      <c r="G12" s="24">
        <v>11393385</v>
      </c>
      <c r="H12" s="24">
        <v>7680130</v>
      </c>
      <c r="I12" s="24">
        <v>33846</v>
      </c>
      <c r="J12" s="20">
        <v>19107361</v>
      </c>
      <c r="K12" s="24">
        <v>57153</v>
      </c>
      <c r="L12" s="24">
        <v>221720</v>
      </c>
      <c r="M12" s="20">
        <v>722787</v>
      </c>
      <c r="N12" s="24">
        <v>1001660</v>
      </c>
      <c r="O12" s="24">
        <v>81282</v>
      </c>
      <c r="P12" s="24">
        <v>280899</v>
      </c>
      <c r="Q12" s="20">
        <v>310306</v>
      </c>
      <c r="R12" s="24">
        <v>672487</v>
      </c>
      <c r="S12" s="24"/>
      <c r="T12" s="20"/>
      <c r="U12" s="24"/>
      <c r="V12" s="24"/>
      <c r="W12" s="24">
        <v>20781508</v>
      </c>
      <c r="X12" s="20"/>
      <c r="Y12" s="24">
        <v>20781508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-62208</v>
      </c>
      <c r="D13" s="18"/>
      <c r="E13" s="19"/>
      <c r="F13" s="20"/>
      <c r="G13" s="20">
        <v>-62208</v>
      </c>
      <c r="H13" s="20"/>
      <c r="I13" s="20"/>
      <c r="J13" s="20">
        <v>-62208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-62208</v>
      </c>
      <c r="X13" s="20"/>
      <c r="Y13" s="20">
        <v>-62208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1574087199</v>
      </c>
      <c r="D14" s="29">
        <f>SUM(D6:D13)</f>
        <v>0</v>
      </c>
      <c r="E14" s="30">
        <f t="shared" si="0"/>
        <v>1776692</v>
      </c>
      <c r="F14" s="31">
        <f t="shared" si="0"/>
        <v>-11121829</v>
      </c>
      <c r="G14" s="31">
        <f t="shared" si="0"/>
        <v>88142561</v>
      </c>
      <c r="H14" s="31">
        <f t="shared" si="0"/>
        <v>1497149212</v>
      </c>
      <c r="I14" s="31">
        <f t="shared" si="0"/>
        <v>7363474</v>
      </c>
      <c r="J14" s="31">
        <f t="shared" si="0"/>
        <v>1592655247</v>
      </c>
      <c r="K14" s="31">
        <f t="shared" si="0"/>
        <v>1036684</v>
      </c>
      <c r="L14" s="31">
        <f t="shared" si="0"/>
        <v>8857825</v>
      </c>
      <c r="M14" s="31">
        <f t="shared" si="0"/>
        <v>-473411</v>
      </c>
      <c r="N14" s="31">
        <f t="shared" si="0"/>
        <v>9421098</v>
      </c>
      <c r="O14" s="31">
        <f t="shared" si="0"/>
        <v>9429532</v>
      </c>
      <c r="P14" s="31">
        <f t="shared" si="0"/>
        <v>1835009</v>
      </c>
      <c r="Q14" s="31">
        <f t="shared" si="0"/>
        <v>1104150</v>
      </c>
      <c r="R14" s="31">
        <f t="shared" si="0"/>
        <v>12368691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1614445036</v>
      </c>
      <c r="X14" s="31">
        <f t="shared" si="0"/>
        <v>-1767267</v>
      </c>
      <c r="Y14" s="31">
        <f t="shared" si="0"/>
        <v>1616212303</v>
      </c>
      <c r="Z14" s="32">
        <f>+IF(X14&lt;&gt;0,+(Y14/X14)*100,0)</f>
        <v>-91452.638622234212</v>
      </c>
      <c r="AA14" s="33">
        <f>SUM(AA6:AA13)</f>
        <v>-11121829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223118500</v>
      </c>
      <c r="D18" s="18"/>
      <c r="E18" s="19">
        <v>39012915</v>
      </c>
      <c r="F18" s="20">
        <v>38512915</v>
      </c>
      <c r="G18" s="24">
        <v>306295996</v>
      </c>
      <c r="H18" s="24">
        <v>-83635560</v>
      </c>
      <c r="I18" s="24"/>
      <c r="J18" s="20">
        <v>222660436</v>
      </c>
      <c r="K18" s="24"/>
      <c r="L18" s="24">
        <v>21573447</v>
      </c>
      <c r="M18" s="20">
        <v>5339279</v>
      </c>
      <c r="N18" s="24">
        <v>26912726</v>
      </c>
      <c r="O18" s="24"/>
      <c r="P18" s="24">
        <v>-18414493</v>
      </c>
      <c r="Q18" s="20">
        <v>1921572</v>
      </c>
      <c r="R18" s="24">
        <v>-16492921</v>
      </c>
      <c r="S18" s="24"/>
      <c r="T18" s="20"/>
      <c r="U18" s="24"/>
      <c r="V18" s="24"/>
      <c r="W18" s="24">
        <v>233080241</v>
      </c>
      <c r="X18" s="20">
        <v>29134693</v>
      </c>
      <c r="Y18" s="24">
        <v>203945548</v>
      </c>
      <c r="Z18" s="25">
        <v>700.00925700504206</v>
      </c>
      <c r="AA18" s="26">
        <v>38512915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223118500</v>
      </c>
      <c r="D26" s="29">
        <f t="shared" ref="D26:Y26" si="1">SUM(D16:D25)</f>
        <v>0</v>
      </c>
      <c r="E26" s="35">
        <f t="shared" si="1"/>
        <v>39012915</v>
      </c>
      <c r="F26" s="36">
        <f t="shared" si="1"/>
        <v>38512915</v>
      </c>
      <c r="G26" s="36">
        <f t="shared" si="1"/>
        <v>306295996</v>
      </c>
      <c r="H26" s="36">
        <f t="shared" si="1"/>
        <v>-83635560</v>
      </c>
      <c r="I26" s="36">
        <f t="shared" si="1"/>
        <v>0</v>
      </c>
      <c r="J26" s="36">
        <f t="shared" si="1"/>
        <v>222660436</v>
      </c>
      <c r="K26" s="36">
        <f t="shared" si="1"/>
        <v>0</v>
      </c>
      <c r="L26" s="36">
        <f t="shared" si="1"/>
        <v>21573447</v>
      </c>
      <c r="M26" s="36">
        <f t="shared" si="1"/>
        <v>5339279</v>
      </c>
      <c r="N26" s="36">
        <f t="shared" si="1"/>
        <v>26912726</v>
      </c>
      <c r="O26" s="36">
        <f t="shared" si="1"/>
        <v>0</v>
      </c>
      <c r="P26" s="36">
        <f t="shared" si="1"/>
        <v>-18414493</v>
      </c>
      <c r="Q26" s="36">
        <f t="shared" si="1"/>
        <v>1921572</v>
      </c>
      <c r="R26" s="36">
        <f t="shared" si="1"/>
        <v>-16492921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233080241</v>
      </c>
      <c r="X26" s="36">
        <f t="shared" si="1"/>
        <v>29134693</v>
      </c>
      <c r="Y26" s="36">
        <f t="shared" si="1"/>
        <v>203945548</v>
      </c>
      <c r="Z26" s="37">
        <f>+IF(X26&lt;&gt;0,+(Y26/X26)*100,0)</f>
        <v>700.00925700504206</v>
      </c>
      <c r="AA26" s="38">
        <f>SUM(AA16:AA25)</f>
        <v>38512915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1797205699</v>
      </c>
      <c r="D27" s="29">
        <f>+D14+D26</f>
        <v>0</v>
      </c>
      <c r="E27" s="30">
        <f t="shared" si="2"/>
        <v>40789607</v>
      </c>
      <c r="F27" s="31">
        <f t="shared" si="2"/>
        <v>27391086</v>
      </c>
      <c r="G27" s="31">
        <f t="shared" si="2"/>
        <v>394438557</v>
      </c>
      <c r="H27" s="31">
        <f t="shared" si="2"/>
        <v>1413513652</v>
      </c>
      <c r="I27" s="31">
        <f t="shared" si="2"/>
        <v>7363474</v>
      </c>
      <c r="J27" s="31">
        <f t="shared" si="2"/>
        <v>1815315683</v>
      </c>
      <c r="K27" s="31">
        <f t="shared" si="2"/>
        <v>1036684</v>
      </c>
      <c r="L27" s="31">
        <f t="shared" si="2"/>
        <v>30431272</v>
      </c>
      <c r="M27" s="31">
        <f t="shared" si="2"/>
        <v>4865868</v>
      </c>
      <c r="N27" s="31">
        <f t="shared" si="2"/>
        <v>36333824</v>
      </c>
      <c r="O27" s="31">
        <f t="shared" si="2"/>
        <v>9429532</v>
      </c>
      <c r="P27" s="31">
        <f t="shared" si="2"/>
        <v>-16579484</v>
      </c>
      <c r="Q27" s="31">
        <f t="shared" si="2"/>
        <v>3025722</v>
      </c>
      <c r="R27" s="31">
        <f t="shared" si="2"/>
        <v>-4124230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1847525277</v>
      </c>
      <c r="X27" s="31">
        <f t="shared" si="2"/>
        <v>27367426</v>
      </c>
      <c r="Y27" s="31">
        <f t="shared" si="2"/>
        <v>1820157851</v>
      </c>
      <c r="Z27" s="32">
        <f>+IF(X27&lt;&gt;0,+(Y27/X27)*100,0)</f>
        <v>6650.8185716844537</v>
      </c>
      <c r="AA27" s="33">
        <f>+AA14+AA26</f>
        <v>27391086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2546622</v>
      </c>
      <c r="D32" s="18"/>
      <c r="E32" s="19"/>
      <c r="F32" s="20"/>
      <c r="G32" s="20">
        <v>2548815</v>
      </c>
      <c r="H32" s="20">
        <v>4290</v>
      </c>
      <c r="I32" s="20">
        <v>3815</v>
      </c>
      <c r="J32" s="20">
        <v>2556920</v>
      </c>
      <c r="K32" s="20">
        <v>9738</v>
      </c>
      <c r="L32" s="20">
        <v>-395</v>
      </c>
      <c r="M32" s="20">
        <v>3922</v>
      </c>
      <c r="N32" s="20">
        <v>13265</v>
      </c>
      <c r="O32" s="20">
        <v>7795</v>
      </c>
      <c r="P32" s="20">
        <v>30022</v>
      </c>
      <c r="Q32" s="20">
        <v>7654</v>
      </c>
      <c r="R32" s="20">
        <v>45471</v>
      </c>
      <c r="S32" s="20"/>
      <c r="T32" s="20"/>
      <c r="U32" s="20"/>
      <c r="V32" s="20"/>
      <c r="W32" s="20">
        <v>2615656</v>
      </c>
      <c r="X32" s="20"/>
      <c r="Y32" s="20">
        <v>2615656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53026191</v>
      </c>
      <c r="D33" s="18"/>
      <c r="E33" s="19">
        <v>9038191</v>
      </c>
      <c r="F33" s="20">
        <v>-28393</v>
      </c>
      <c r="G33" s="20">
        <v>79046773</v>
      </c>
      <c r="H33" s="20">
        <v>-45461981</v>
      </c>
      <c r="I33" s="20">
        <v>4601943</v>
      </c>
      <c r="J33" s="20">
        <v>38186735</v>
      </c>
      <c r="K33" s="20">
        <v>1826566</v>
      </c>
      <c r="L33" s="20">
        <v>29048524</v>
      </c>
      <c r="M33" s="20">
        <v>20093798</v>
      </c>
      <c r="N33" s="20">
        <v>50968888</v>
      </c>
      <c r="O33" s="20">
        <v>1691659</v>
      </c>
      <c r="P33" s="20">
        <v>-21668326</v>
      </c>
      <c r="Q33" s="20">
        <v>342471</v>
      </c>
      <c r="R33" s="20">
        <v>-19634196</v>
      </c>
      <c r="S33" s="20"/>
      <c r="T33" s="20"/>
      <c r="U33" s="20"/>
      <c r="V33" s="20"/>
      <c r="W33" s="20">
        <v>69521427</v>
      </c>
      <c r="X33" s="20">
        <v>4512001</v>
      </c>
      <c r="Y33" s="20">
        <v>65009426</v>
      </c>
      <c r="Z33" s="21">
        <v>1440.811427125127</v>
      </c>
      <c r="AA33" s="22">
        <v>-28393</v>
      </c>
    </row>
    <row r="34" spans="1:27" x14ac:dyDescent="0.25">
      <c r="A34" s="23" t="s">
        <v>62</v>
      </c>
      <c r="B34" s="17" t="s">
        <v>33</v>
      </c>
      <c r="C34" s="18">
        <v>9102324</v>
      </c>
      <c r="D34" s="18"/>
      <c r="E34" s="19"/>
      <c r="F34" s="20"/>
      <c r="G34" s="20"/>
      <c r="H34" s="20">
        <v>9102324</v>
      </c>
      <c r="I34" s="20"/>
      <c r="J34" s="20">
        <v>9102324</v>
      </c>
      <c r="K34" s="20">
        <v>-1122944</v>
      </c>
      <c r="L34" s="20">
        <v>-24809464</v>
      </c>
      <c r="M34" s="20"/>
      <c r="N34" s="20">
        <v>-25932408</v>
      </c>
      <c r="O34" s="20">
        <v>-4490454</v>
      </c>
      <c r="P34" s="20">
        <v>21176667</v>
      </c>
      <c r="Q34" s="20">
        <v>-2209808</v>
      </c>
      <c r="R34" s="20">
        <v>14476405</v>
      </c>
      <c r="S34" s="20"/>
      <c r="T34" s="20"/>
      <c r="U34" s="20"/>
      <c r="V34" s="20"/>
      <c r="W34" s="20">
        <v>-2353679</v>
      </c>
      <c r="X34" s="20"/>
      <c r="Y34" s="20">
        <v>-2353679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14026760</v>
      </c>
      <c r="D36" s="18"/>
      <c r="E36" s="19"/>
      <c r="F36" s="20"/>
      <c r="G36" s="20">
        <v>14190229</v>
      </c>
      <c r="H36" s="20">
        <v>174004</v>
      </c>
      <c r="I36" s="20">
        <v>140343</v>
      </c>
      <c r="J36" s="20">
        <v>14504576</v>
      </c>
      <c r="K36" s="20">
        <v>151830</v>
      </c>
      <c r="L36" s="20">
        <v>169849</v>
      </c>
      <c r="M36" s="20">
        <v>160415</v>
      </c>
      <c r="N36" s="20">
        <v>482094</v>
      </c>
      <c r="O36" s="20">
        <v>109313</v>
      </c>
      <c r="P36" s="20">
        <v>165642</v>
      </c>
      <c r="Q36" s="20">
        <v>246309</v>
      </c>
      <c r="R36" s="20">
        <v>521264</v>
      </c>
      <c r="S36" s="20"/>
      <c r="T36" s="20"/>
      <c r="U36" s="20"/>
      <c r="V36" s="20"/>
      <c r="W36" s="20">
        <v>15507934</v>
      </c>
      <c r="X36" s="20"/>
      <c r="Y36" s="20">
        <v>15507934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78701897</v>
      </c>
      <c r="D38" s="29">
        <f t="shared" ref="D38:Y38" si="3">SUM(D30:D37)</f>
        <v>0</v>
      </c>
      <c r="E38" s="30">
        <f t="shared" si="3"/>
        <v>9038191</v>
      </c>
      <c r="F38" s="31">
        <f t="shared" si="3"/>
        <v>-28393</v>
      </c>
      <c r="G38" s="31">
        <f t="shared" si="3"/>
        <v>95785817</v>
      </c>
      <c r="H38" s="31">
        <f t="shared" si="3"/>
        <v>-36181363</v>
      </c>
      <c r="I38" s="31">
        <f t="shared" si="3"/>
        <v>4746101</v>
      </c>
      <c r="J38" s="31">
        <f t="shared" si="3"/>
        <v>64350555</v>
      </c>
      <c r="K38" s="31">
        <f t="shared" si="3"/>
        <v>865190</v>
      </c>
      <c r="L38" s="31">
        <f t="shared" si="3"/>
        <v>4408514</v>
      </c>
      <c r="M38" s="31">
        <f t="shared" si="3"/>
        <v>20258135</v>
      </c>
      <c r="N38" s="31">
        <f t="shared" si="3"/>
        <v>25531839</v>
      </c>
      <c r="O38" s="31">
        <f t="shared" si="3"/>
        <v>-2681687</v>
      </c>
      <c r="P38" s="31">
        <f t="shared" si="3"/>
        <v>-295995</v>
      </c>
      <c r="Q38" s="31">
        <f t="shared" si="3"/>
        <v>-1613374</v>
      </c>
      <c r="R38" s="31">
        <f t="shared" si="3"/>
        <v>-4591056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85291338</v>
      </c>
      <c r="X38" s="31">
        <f t="shared" si="3"/>
        <v>4512001</v>
      </c>
      <c r="Y38" s="31">
        <f t="shared" si="3"/>
        <v>80779337</v>
      </c>
      <c r="Z38" s="32">
        <f>+IF(X38&lt;&gt;0,+(Y38/X38)*100,0)</f>
        <v>1790.3217884925111</v>
      </c>
      <c r="AA38" s="33">
        <f>SUM(AA30:AA37)</f>
        <v>-28393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78701897</v>
      </c>
      <c r="D45" s="29">
        <f>+D38+D44</f>
        <v>0</v>
      </c>
      <c r="E45" s="30">
        <f t="shared" si="5"/>
        <v>9038191</v>
      </c>
      <c r="F45" s="31">
        <f t="shared" si="5"/>
        <v>-28393</v>
      </c>
      <c r="G45" s="31">
        <f t="shared" si="5"/>
        <v>95785817</v>
      </c>
      <c r="H45" s="31">
        <f t="shared" si="5"/>
        <v>-36181363</v>
      </c>
      <c r="I45" s="31">
        <f t="shared" si="5"/>
        <v>4746101</v>
      </c>
      <c r="J45" s="31">
        <f t="shared" si="5"/>
        <v>64350555</v>
      </c>
      <c r="K45" s="31">
        <f t="shared" si="5"/>
        <v>865190</v>
      </c>
      <c r="L45" s="31">
        <f t="shared" si="5"/>
        <v>4408514</v>
      </c>
      <c r="M45" s="31">
        <f t="shared" si="5"/>
        <v>20258135</v>
      </c>
      <c r="N45" s="31">
        <f t="shared" si="5"/>
        <v>25531839</v>
      </c>
      <c r="O45" s="31">
        <f t="shared" si="5"/>
        <v>-2681687</v>
      </c>
      <c r="P45" s="31">
        <f t="shared" si="5"/>
        <v>-295995</v>
      </c>
      <c r="Q45" s="31">
        <f t="shared" si="5"/>
        <v>-1613374</v>
      </c>
      <c r="R45" s="31">
        <f t="shared" si="5"/>
        <v>-4591056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85291338</v>
      </c>
      <c r="X45" s="31">
        <f t="shared" si="5"/>
        <v>4512001</v>
      </c>
      <c r="Y45" s="31">
        <f t="shared" si="5"/>
        <v>80779337</v>
      </c>
      <c r="Z45" s="32">
        <f>+IF(X45&lt;&gt;0,+(Y45/X45)*100,0)</f>
        <v>1790.3217884925111</v>
      </c>
      <c r="AA45" s="33">
        <f>+AA38+AA44</f>
        <v>-28393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1718503802</v>
      </c>
      <c r="D46" s="42">
        <f t="shared" si="6"/>
        <v>0</v>
      </c>
      <c r="E46" s="43">
        <f t="shared" si="6"/>
        <v>31751416</v>
      </c>
      <c r="F46" s="44">
        <f t="shared" si="6"/>
        <v>27419479</v>
      </c>
      <c r="G46" s="44">
        <f t="shared" si="6"/>
        <v>298652740</v>
      </c>
      <c r="H46" s="44">
        <f t="shared" si="6"/>
        <v>1449695015</v>
      </c>
      <c r="I46" s="44">
        <f t="shared" si="6"/>
        <v>2617373</v>
      </c>
      <c r="J46" s="44">
        <f t="shared" si="6"/>
        <v>1750965128</v>
      </c>
      <c r="K46" s="44">
        <f t="shared" si="6"/>
        <v>171494</v>
      </c>
      <c r="L46" s="44">
        <f t="shared" si="6"/>
        <v>26022758</v>
      </c>
      <c r="M46" s="44">
        <f t="shared" si="6"/>
        <v>-15392267</v>
      </c>
      <c r="N46" s="44">
        <f t="shared" si="6"/>
        <v>10801985</v>
      </c>
      <c r="O46" s="44">
        <f t="shared" si="6"/>
        <v>12111219</v>
      </c>
      <c r="P46" s="44">
        <f t="shared" si="6"/>
        <v>-16283489</v>
      </c>
      <c r="Q46" s="44">
        <f t="shared" si="6"/>
        <v>4639096</v>
      </c>
      <c r="R46" s="44">
        <f t="shared" si="6"/>
        <v>466826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1762233939</v>
      </c>
      <c r="X46" s="44">
        <f t="shared" si="6"/>
        <v>22855425</v>
      </c>
      <c r="Y46" s="44">
        <f t="shared" si="6"/>
        <v>1739378514</v>
      </c>
      <c r="Z46" s="45">
        <f>+IF(X46&lt;&gt;0,+(Y46/X46)*100,0)</f>
        <v>7610.352964339977</v>
      </c>
      <c r="AA46" s="46">
        <f>+AA27-AA45</f>
        <v>27419479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-694796188</v>
      </c>
      <c r="D48" s="18"/>
      <c r="E48" s="19">
        <v>31251995</v>
      </c>
      <c r="F48" s="20">
        <v>26920058</v>
      </c>
      <c r="G48" s="20">
        <v>-522640961</v>
      </c>
      <c r="H48" s="20">
        <v>4008251</v>
      </c>
      <c r="I48" s="20">
        <v>1873675</v>
      </c>
      <c r="J48" s="20">
        <v>-516759035</v>
      </c>
      <c r="K48" s="20">
        <v>-373673</v>
      </c>
      <c r="L48" s="20">
        <v>25107132</v>
      </c>
      <c r="M48" s="20">
        <v>-164294286</v>
      </c>
      <c r="N48" s="20">
        <v>-139560827</v>
      </c>
      <c r="O48" s="20">
        <v>11103346</v>
      </c>
      <c r="P48" s="20">
        <v>-16807061</v>
      </c>
      <c r="Q48" s="20">
        <v>3759185</v>
      </c>
      <c r="R48" s="20">
        <v>-1944530</v>
      </c>
      <c r="S48" s="20"/>
      <c r="T48" s="20"/>
      <c r="U48" s="20"/>
      <c r="V48" s="20"/>
      <c r="W48" s="20">
        <v>-658264392</v>
      </c>
      <c r="X48" s="20">
        <v>22356013</v>
      </c>
      <c r="Y48" s="20">
        <v>-680620405</v>
      </c>
      <c r="Z48" s="47">
        <v>-3044.4623779741046</v>
      </c>
      <c r="AA48" s="22">
        <v>26920058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-694796188</v>
      </c>
      <c r="D51" s="50">
        <f t="shared" ref="D51:Y51" si="7">SUM(D48:D50)</f>
        <v>0</v>
      </c>
      <c r="E51" s="51">
        <f t="shared" si="7"/>
        <v>31251995</v>
      </c>
      <c r="F51" s="52">
        <f t="shared" si="7"/>
        <v>26920058</v>
      </c>
      <c r="G51" s="52">
        <f t="shared" si="7"/>
        <v>-522640961</v>
      </c>
      <c r="H51" s="52">
        <f t="shared" si="7"/>
        <v>4008251</v>
      </c>
      <c r="I51" s="52">
        <f t="shared" si="7"/>
        <v>1873675</v>
      </c>
      <c r="J51" s="52">
        <f t="shared" si="7"/>
        <v>-516759035</v>
      </c>
      <c r="K51" s="52">
        <f t="shared" si="7"/>
        <v>-373673</v>
      </c>
      <c r="L51" s="52">
        <f t="shared" si="7"/>
        <v>25107132</v>
      </c>
      <c r="M51" s="52">
        <f t="shared" si="7"/>
        <v>-164294286</v>
      </c>
      <c r="N51" s="52">
        <f t="shared" si="7"/>
        <v>-139560827</v>
      </c>
      <c r="O51" s="52">
        <f t="shared" si="7"/>
        <v>11103346</v>
      </c>
      <c r="P51" s="52">
        <f t="shared" si="7"/>
        <v>-16807061</v>
      </c>
      <c r="Q51" s="52">
        <f t="shared" si="7"/>
        <v>3759185</v>
      </c>
      <c r="R51" s="52">
        <f t="shared" si="7"/>
        <v>-1944530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-658264392</v>
      </c>
      <c r="X51" s="52">
        <f t="shared" si="7"/>
        <v>22356013</v>
      </c>
      <c r="Y51" s="52">
        <f t="shared" si="7"/>
        <v>-680620405</v>
      </c>
      <c r="Z51" s="53">
        <f>+IF(X51&lt;&gt;0,+(Y51/X51)*100,0)</f>
        <v>-3044.4623779741046</v>
      </c>
      <c r="AA51" s="54">
        <f>SUM(AA48:AA50)</f>
        <v>26920058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107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-716950738</v>
      </c>
      <c r="D6" s="18"/>
      <c r="E6" s="19">
        <v>262398091</v>
      </c>
      <c r="F6" s="20">
        <v>142877089</v>
      </c>
      <c r="G6" s="20">
        <v>74808299</v>
      </c>
      <c r="H6" s="20">
        <v>-26893395</v>
      </c>
      <c r="I6" s="20">
        <v>-7865462</v>
      </c>
      <c r="J6" s="20">
        <v>40049442</v>
      </c>
      <c r="K6" s="20">
        <v>6780754</v>
      </c>
      <c r="L6" s="20">
        <v>-16779612</v>
      </c>
      <c r="M6" s="20">
        <v>2738075</v>
      </c>
      <c r="N6" s="20">
        <v>-7260783</v>
      </c>
      <c r="O6" s="20">
        <v>-2913759</v>
      </c>
      <c r="P6" s="20">
        <v>-8379311</v>
      </c>
      <c r="Q6" s="20">
        <v>28720548</v>
      </c>
      <c r="R6" s="20">
        <v>17427478</v>
      </c>
      <c r="S6" s="20"/>
      <c r="T6" s="20"/>
      <c r="U6" s="20"/>
      <c r="V6" s="20"/>
      <c r="W6" s="20">
        <v>50216137</v>
      </c>
      <c r="X6" s="20">
        <v>172050963</v>
      </c>
      <c r="Y6" s="20">
        <v>-121834826</v>
      </c>
      <c r="Z6" s="21">
        <v>-70.813219452889669</v>
      </c>
      <c r="AA6" s="22">
        <v>142877089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1244833562</v>
      </c>
      <c r="D8" s="18"/>
      <c r="E8" s="19">
        <v>1623001025</v>
      </c>
      <c r="F8" s="20">
        <v>1663698745</v>
      </c>
      <c r="G8" s="20">
        <v>486942402</v>
      </c>
      <c r="H8" s="20">
        <v>855535058</v>
      </c>
      <c r="I8" s="20">
        <v>80603674</v>
      </c>
      <c r="J8" s="20">
        <v>1423081134</v>
      </c>
      <c r="K8" s="20">
        <v>50462835</v>
      </c>
      <c r="L8" s="20">
        <v>51316324</v>
      </c>
      <c r="M8" s="20">
        <v>50317279</v>
      </c>
      <c r="N8" s="20">
        <v>152096438</v>
      </c>
      <c r="O8" s="20">
        <v>16164619</v>
      </c>
      <c r="P8" s="20">
        <v>29177659</v>
      </c>
      <c r="Q8" s="20">
        <v>31752078</v>
      </c>
      <c r="R8" s="20">
        <v>77094356</v>
      </c>
      <c r="S8" s="20"/>
      <c r="T8" s="20"/>
      <c r="U8" s="20"/>
      <c r="V8" s="20"/>
      <c r="W8" s="20">
        <v>1652271928</v>
      </c>
      <c r="X8" s="20">
        <v>1274552050</v>
      </c>
      <c r="Y8" s="20">
        <v>377719878</v>
      </c>
      <c r="Z8" s="21">
        <v>29.635500409732192</v>
      </c>
      <c r="AA8" s="22">
        <v>1663698745</v>
      </c>
    </row>
    <row r="9" spans="1:27" x14ac:dyDescent="0.25">
      <c r="A9" s="23" t="s">
        <v>38</v>
      </c>
      <c r="B9" s="17" t="s">
        <v>33</v>
      </c>
      <c r="C9" s="18">
        <v>25123793</v>
      </c>
      <c r="D9" s="18"/>
      <c r="E9" s="19">
        <v>-3036551</v>
      </c>
      <c r="F9" s="20">
        <v>1689988</v>
      </c>
      <c r="G9" s="20">
        <v>868867</v>
      </c>
      <c r="H9" s="20">
        <v>12674682</v>
      </c>
      <c r="I9" s="20">
        <v>668284</v>
      </c>
      <c r="J9" s="20">
        <v>14211833</v>
      </c>
      <c r="K9" s="20">
        <v>309146</v>
      </c>
      <c r="L9" s="20">
        <v>821183</v>
      </c>
      <c r="M9" s="20">
        <v>895086</v>
      </c>
      <c r="N9" s="20">
        <v>2025415</v>
      </c>
      <c r="O9" s="20">
        <v>759976</v>
      </c>
      <c r="P9" s="20">
        <v>150179</v>
      </c>
      <c r="Q9" s="20">
        <v>1126753</v>
      </c>
      <c r="R9" s="20">
        <v>2036908</v>
      </c>
      <c r="S9" s="20"/>
      <c r="T9" s="20"/>
      <c r="U9" s="20"/>
      <c r="V9" s="20"/>
      <c r="W9" s="20">
        <v>18274156</v>
      </c>
      <c r="X9" s="20">
        <v>4480501</v>
      </c>
      <c r="Y9" s="20">
        <v>13793655</v>
      </c>
      <c r="Z9" s="21">
        <v>307.85965676606253</v>
      </c>
      <c r="AA9" s="22">
        <v>1689988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1635111631</v>
      </c>
      <c r="D11" s="18"/>
      <c r="E11" s="19">
        <v>80504694</v>
      </c>
      <c r="F11" s="20">
        <v>25053406</v>
      </c>
      <c r="G11" s="20">
        <v>24179872</v>
      </c>
      <c r="H11" s="20">
        <v>1581189495</v>
      </c>
      <c r="I11" s="20">
        <v>-5136010</v>
      </c>
      <c r="J11" s="20">
        <v>1600233357</v>
      </c>
      <c r="K11" s="20">
        <v>15051872</v>
      </c>
      <c r="L11" s="20">
        <v>-15618243</v>
      </c>
      <c r="M11" s="20">
        <v>24873666</v>
      </c>
      <c r="N11" s="20">
        <v>24307295</v>
      </c>
      <c r="O11" s="20">
        <v>-20607556</v>
      </c>
      <c r="P11" s="20">
        <v>12837544</v>
      </c>
      <c r="Q11" s="20">
        <v>-1892220</v>
      </c>
      <c r="R11" s="20">
        <v>-9662232</v>
      </c>
      <c r="S11" s="20"/>
      <c r="T11" s="20"/>
      <c r="U11" s="20"/>
      <c r="V11" s="20"/>
      <c r="W11" s="20">
        <v>1614878420</v>
      </c>
      <c r="X11" s="20">
        <v>54524827</v>
      </c>
      <c r="Y11" s="20">
        <v>1560353593</v>
      </c>
      <c r="Z11" s="21">
        <v>2861.7304792182099</v>
      </c>
      <c r="AA11" s="22">
        <v>25053406</v>
      </c>
    </row>
    <row r="12" spans="1:27" x14ac:dyDescent="0.25">
      <c r="A12" s="23" t="s">
        <v>41</v>
      </c>
      <c r="B12" s="17" t="s">
        <v>33</v>
      </c>
      <c r="C12" s="18">
        <v>80014307</v>
      </c>
      <c r="D12" s="18"/>
      <c r="E12" s="19">
        <v>48418172</v>
      </c>
      <c r="F12" s="20">
        <v>69612731</v>
      </c>
      <c r="G12" s="24">
        <v>79833003</v>
      </c>
      <c r="H12" s="24">
        <v>12114139</v>
      </c>
      <c r="I12" s="24">
        <v>3110801</v>
      </c>
      <c r="J12" s="20">
        <v>95057943</v>
      </c>
      <c r="K12" s="24">
        <v>5108223</v>
      </c>
      <c r="L12" s="24">
        <v>2799844</v>
      </c>
      <c r="M12" s="20">
        <v>5547016</v>
      </c>
      <c r="N12" s="24">
        <v>13455083</v>
      </c>
      <c r="O12" s="24">
        <v>-663173</v>
      </c>
      <c r="P12" s="24">
        <v>3207485</v>
      </c>
      <c r="Q12" s="20">
        <v>6324966</v>
      </c>
      <c r="R12" s="24">
        <v>8869278</v>
      </c>
      <c r="S12" s="24"/>
      <c r="T12" s="20"/>
      <c r="U12" s="24"/>
      <c r="V12" s="24"/>
      <c r="W12" s="24">
        <v>117382304</v>
      </c>
      <c r="X12" s="20">
        <v>52212248</v>
      </c>
      <c r="Y12" s="24">
        <v>65170056</v>
      </c>
      <c r="Z12" s="25">
        <v>124.81756387888146</v>
      </c>
      <c r="AA12" s="26">
        <v>69612731</v>
      </c>
    </row>
    <row r="13" spans="1:27" x14ac:dyDescent="0.25">
      <c r="A13" s="23" t="s">
        <v>42</v>
      </c>
      <c r="B13" s="17" t="s">
        <v>33</v>
      </c>
      <c r="C13" s="18">
        <v>-9933216</v>
      </c>
      <c r="D13" s="18"/>
      <c r="E13" s="19">
        <v>-7250304</v>
      </c>
      <c r="F13" s="20">
        <v>-7250304</v>
      </c>
      <c r="G13" s="20">
        <v>-9933216</v>
      </c>
      <c r="H13" s="20"/>
      <c r="I13" s="20"/>
      <c r="J13" s="20">
        <v>-9933216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-9933216</v>
      </c>
      <c r="X13" s="20">
        <v>-7250304</v>
      </c>
      <c r="Y13" s="20">
        <v>-2682912</v>
      </c>
      <c r="Z13" s="21">
        <v>37.004131137121973</v>
      </c>
      <c r="AA13" s="22">
        <v>-7250304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2258199339</v>
      </c>
      <c r="D14" s="29">
        <f>SUM(D6:D13)</f>
        <v>0</v>
      </c>
      <c r="E14" s="30">
        <f t="shared" si="0"/>
        <v>2004035127</v>
      </c>
      <c r="F14" s="31">
        <f t="shared" si="0"/>
        <v>1895681655</v>
      </c>
      <c r="G14" s="31">
        <f t="shared" si="0"/>
        <v>656699227</v>
      </c>
      <c r="H14" s="31">
        <f t="shared" si="0"/>
        <v>2434619979</v>
      </c>
      <c r="I14" s="31">
        <f t="shared" si="0"/>
        <v>71381287</v>
      </c>
      <c r="J14" s="31">
        <f t="shared" si="0"/>
        <v>3162700493</v>
      </c>
      <c r="K14" s="31">
        <f t="shared" si="0"/>
        <v>77712830</v>
      </c>
      <c r="L14" s="31">
        <f t="shared" si="0"/>
        <v>22539496</v>
      </c>
      <c r="M14" s="31">
        <f t="shared" si="0"/>
        <v>84371122</v>
      </c>
      <c r="N14" s="31">
        <f t="shared" si="0"/>
        <v>184623448</v>
      </c>
      <c r="O14" s="31">
        <f t="shared" si="0"/>
        <v>-7259893</v>
      </c>
      <c r="P14" s="31">
        <f t="shared" si="0"/>
        <v>36993556</v>
      </c>
      <c r="Q14" s="31">
        <f t="shared" si="0"/>
        <v>66032125</v>
      </c>
      <c r="R14" s="31">
        <f t="shared" si="0"/>
        <v>95765788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3443089729</v>
      </c>
      <c r="X14" s="31">
        <f t="shared" si="0"/>
        <v>1550570285</v>
      </c>
      <c r="Y14" s="31">
        <f t="shared" si="0"/>
        <v>1892519444</v>
      </c>
      <c r="Z14" s="32">
        <f>+IF(X14&lt;&gt;0,+(Y14/X14)*100,0)</f>
        <v>122.05312215176367</v>
      </c>
      <c r="AA14" s="33">
        <f>SUM(AA6:AA13)</f>
        <v>1895681655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3736335941</v>
      </c>
      <c r="D18" s="18"/>
      <c r="E18" s="19">
        <v>3875586865</v>
      </c>
      <c r="F18" s="20">
        <v>4391485485</v>
      </c>
      <c r="G18" s="24">
        <v>2164137869</v>
      </c>
      <c r="H18" s="24">
        <v>1537751536</v>
      </c>
      <c r="I18" s="24">
        <v>84511609</v>
      </c>
      <c r="J18" s="20">
        <v>3786401014</v>
      </c>
      <c r="K18" s="24">
        <v>124579254</v>
      </c>
      <c r="L18" s="24">
        <v>121571028</v>
      </c>
      <c r="M18" s="20">
        <v>171056000</v>
      </c>
      <c r="N18" s="24">
        <v>417206282</v>
      </c>
      <c r="O18" s="24">
        <v>76195168</v>
      </c>
      <c r="P18" s="24">
        <v>-511844668</v>
      </c>
      <c r="Q18" s="20">
        <v>66821208</v>
      </c>
      <c r="R18" s="24">
        <v>-368828292</v>
      </c>
      <c r="S18" s="24"/>
      <c r="T18" s="20"/>
      <c r="U18" s="24"/>
      <c r="V18" s="24"/>
      <c r="W18" s="24">
        <v>3834779004</v>
      </c>
      <c r="X18" s="20">
        <v>3571086923</v>
      </c>
      <c r="Y18" s="24">
        <v>263692081</v>
      </c>
      <c r="Z18" s="25">
        <v>7.3840846410559351</v>
      </c>
      <c r="AA18" s="26">
        <v>4391485485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>
        <v>-8635</v>
      </c>
      <c r="F22" s="20">
        <v>-4423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-3321</v>
      </c>
      <c r="Y22" s="20">
        <v>3321</v>
      </c>
      <c r="Z22" s="21">
        <v>-100</v>
      </c>
      <c r="AA22" s="22">
        <v>-4423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3736335941</v>
      </c>
      <c r="D26" s="29">
        <f t="shared" ref="D26:Y26" si="1">SUM(D16:D25)</f>
        <v>0</v>
      </c>
      <c r="E26" s="35">
        <f t="shared" si="1"/>
        <v>3875578230</v>
      </c>
      <c r="F26" s="36">
        <f t="shared" si="1"/>
        <v>4391481062</v>
      </c>
      <c r="G26" s="36">
        <f t="shared" si="1"/>
        <v>2164137869</v>
      </c>
      <c r="H26" s="36">
        <f t="shared" si="1"/>
        <v>1537751536</v>
      </c>
      <c r="I26" s="36">
        <f t="shared" si="1"/>
        <v>84511609</v>
      </c>
      <c r="J26" s="36">
        <f t="shared" si="1"/>
        <v>3786401014</v>
      </c>
      <c r="K26" s="36">
        <f t="shared" si="1"/>
        <v>124579254</v>
      </c>
      <c r="L26" s="36">
        <f t="shared" si="1"/>
        <v>121571028</v>
      </c>
      <c r="M26" s="36">
        <f t="shared" si="1"/>
        <v>171056000</v>
      </c>
      <c r="N26" s="36">
        <f t="shared" si="1"/>
        <v>417206282</v>
      </c>
      <c r="O26" s="36">
        <f t="shared" si="1"/>
        <v>76195168</v>
      </c>
      <c r="P26" s="36">
        <f t="shared" si="1"/>
        <v>-511844668</v>
      </c>
      <c r="Q26" s="36">
        <f t="shared" si="1"/>
        <v>66821208</v>
      </c>
      <c r="R26" s="36">
        <f t="shared" si="1"/>
        <v>-368828292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3834779004</v>
      </c>
      <c r="X26" s="36">
        <f t="shared" si="1"/>
        <v>3571083602</v>
      </c>
      <c r="Y26" s="36">
        <f t="shared" si="1"/>
        <v>263695402</v>
      </c>
      <c r="Z26" s="37">
        <f>+IF(X26&lt;&gt;0,+(Y26/X26)*100,0)</f>
        <v>7.3841845050145656</v>
      </c>
      <c r="AA26" s="38">
        <f>SUM(AA16:AA25)</f>
        <v>4391481062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5994535280</v>
      </c>
      <c r="D27" s="29">
        <f>+D14+D26</f>
        <v>0</v>
      </c>
      <c r="E27" s="30">
        <f t="shared" si="2"/>
        <v>5879613357</v>
      </c>
      <c r="F27" s="31">
        <f t="shared" si="2"/>
        <v>6287162717</v>
      </c>
      <c r="G27" s="31">
        <f t="shared" si="2"/>
        <v>2820837096</v>
      </c>
      <c r="H27" s="31">
        <f t="shared" si="2"/>
        <v>3972371515</v>
      </c>
      <c r="I27" s="31">
        <f t="shared" si="2"/>
        <v>155892896</v>
      </c>
      <c r="J27" s="31">
        <f t="shared" si="2"/>
        <v>6949101507</v>
      </c>
      <c r="K27" s="31">
        <f t="shared" si="2"/>
        <v>202292084</v>
      </c>
      <c r="L27" s="31">
        <f t="shared" si="2"/>
        <v>144110524</v>
      </c>
      <c r="M27" s="31">
        <f t="shared" si="2"/>
        <v>255427122</v>
      </c>
      <c r="N27" s="31">
        <f t="shared" si="2"/>
        <v>601829730</v>
      </c>
      <c r="O27" s="31">
        <f t="shared" si="2"/>
        <v>68935275</v>
      </c>
      <c r="P27" s="31">
        <f t="shared" si="2"/>
        <v>-474851112</v>
      </c>
      <c r="Q27" s="31">
        <f t="shared" si="2"/>
        <v>132853333</v>
      </c>
      <c r="R27" s="31">
        <f t="shared" si="2"/>
        <v>-273062504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7277868733</v>
      </c>
      <c r="X27" s="31">
        <f t="shared" si="2"/>
        <v>5121653887</v>
      </c>
      <c r="Y27" s="31">
        <f t="shared" si="2"/>
        <v>2156214846</v>
      </c>
      <c r="Z27" s="32">
        <f>+IF(X27&lt;&gt;0,+(Y27/X27)*100,0)</f>
        <v>42.099971875744991</v>
      </c>
      <c r="AA27" s="33">
        <f>+AA14+AA26</f>
        <v>6287162717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4586735</v>
      </c>
      <c r="D32" s="18"/>
      <c r="E32" s="19">
        <v>2427604</v>
      </c>
      <c r="F32" s="20">
        <v>2351854</v>
      </c>
      <c r="G32" s="20">
        <v>1974227</v>
      </c>
      <c r="H32" s="20">
        <v>1529129</v>
      </c>
      <c r="I32" s="20">
        <v>525</v>
      </c>
      <c r="J32" s="20">
        <v>3503881</v>
      </c>
      <c r="K32" s="20">
        <v>10254</v>
      </c>
      <c r="L32" s="20">
        <v>-3582</v>
      </c>
      <c r="M32" s="20">
        <v>1280987</v>
      </c>
      <c r="N32" s="20">
        <v>1287659</v>
      </c>
      <c r="O32" s="20">
        <v>-4289</v>
      </c>
      <c r="P32" s="20">
        <v>22403</v>
      </c>
      <c r="Q32" s="20">
        <v>5949</v>
      </c>
      <c r="R32" s="20">
        <v>24063</v>
      </c>
      <c r="S32" s="20"/>
      <c r="T32" s="20"/>
      <c r="U32" s="20"/>
      <c r="V32" s="20"/>
      <c r="W32" s="20">
        <v>4815603</v>
      </c>
      <c r="X32" s="20">
        <v>1710130</v>
      </c>
      <c r="Y32" s="20">
        <v>3105473</v>
      </c>
      <c r="Z32" s="21">
        <v>181.59280288633028</v>
      </c>
      <c r="AA32" s="22">
        <v>2351854</v>
      </c>
    </row>
    <row r="33" spans="1:27" x14ac:dyDescent="0.25">
      <c r="A33" s="23" t="s">
        <v>61</v>
      </c>
      <c r="B33" s="17" t="s">
        <v>33</v>
      </c>
      <c r="C33" s="18">
        <v>69138696</v>
      </c>
      <c r="D33" s="18"/>
      <c r="E33" s="19">
        <v>177157737</v>
      </c>
      <c r="F33" s="20">
        <v>269624687</v>
      </c>
      <c r="G33" s="20">
        <v>62537711</v>
      </c>
      <c r="H33" s="20">
        <v>20068249</v>
      </c>
      <c r="I33" s="20">
        <v>7282104</v>
      </c>
      <c r="J33" s="20">
        <v>89888064</v>
      </c>
      <c r="K33" s="20">
        <v>6090853</v>
      </c>
      <c r="L33" s="20">
        <v>44733031</v>
      </c>
      <c r="M33" s="20">
        <v>35387520</v>
      </c>
      <c r="N33" s="20">
        <v>86211404</v>
      </c>
      <c r="O33" s="20">
        <v>11515744</v>
      </c>
      <c r="P33" s="20">
        <v>-16309994</v>
      </c>
      <c r="Q33" s="20">
        <v>16346848</v>
      </c>
      <c r="R33" s="20">
        <v>11552598</v>
      </c>
      <c r="S33" s="20"/>
      <c r="T33" s="20"/>
      <c r="U33" s="20"/>
      <c r="V33" s="20"/>
      <c r="W33" s="20">
        <v>187652066</v>
      </c>
      <c r="X33" s="20">
        <v>201243371</v>
      </c>
      <c r="Y33" s="20">
        <v>-13591305</v>
      </c>
      <c r="Z33" s="21">
        <v>-6.7536659381441195</v>
      </c>
      <c r="AA33" s="22">
        <v>269624687</v>
      </c>
    </row>
    <row r="34" spans="1:27" x14ac:dyDescent="0.25">
      <c r="A34" s="23" t="s">
        <v>62</v>
      </c>
      <c r="B34" s="17" t="s">
        <v>33</v>
      </c>
      <c r="C34" s="18">
        <v>-37117229</v>
      </c>
      <c r="D34" s="18"/>
      <c r="E34" s="19">
        <v>-17228816</v>
      </c>
      <c r="F34" s="20">
        <v>-4309090</v>
      </c>
      <c r="G34" s="20">
        <v>59229806</v>
      </c>
      <c r="H34" s="20">
        <v>-96865966</v>
      </c>
      <c r="I34" s="20">
        <v>35527733</v>
      </c>
      <c r="J34" s="20">
        <v>-2108427</v>
      </c>
      <c r="K34" s="20">
        <v>-877646</v>
      </c>
      <c r="L34" s="20">
        <v>-22976158</v>
      </c>
      <c r="M34" s="20">
        <v>7923684</v>
      </c>
      <c r="N34" s="20">
        <v>-15930120</v>
      </c>
      <c r="O34" s="20">
        <v>-9768318</v>
      </c>
      <c r="P34" s="20">
        <v>13160968</v>
      </c>
      <c r="Q34" s="20">
        <v>31719106</v>
      </c>
      <c r="R34" s="20">
        <v>35111756</v>
      </c>
      <c r="S34" s="20"/>
      <c r="T34" s="20"/>
      <c r="U34" s="20"/>
      <c r="V34" s="20"/>
      <c r="W34" s="20">
        <v>17073209</v>
      </c>
      <c r="X34" s="20">
        <v>-10924419</v>
      </c>
      <c r="Y34" s="20">
        <v>27997628</v>
      </c>
      <c r="Z34" s="21">
        <v>-256.28482393434376</v>
      </c>
      <c r="AA34" s="22">
        <v>-4309090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63265426</v>
      </c>
      <c r="D36" s="18"/>
      <c r="E36" s="19">
        <v>43725372</v>
      </c>
      <c r="F36" s="20">
        <v>47285594</v>
      </c>
      <c r="G36" s="20">
        <v>63645576</v>
      </c>
      <c r="H36" s="20">
        <v>2134987</v>
      </c>
      <c r="I36" s="20">
        <v>692398</v>
      </c>
      <c r="J36" s="20">
        <v>66472961</v>
      </c>
      <c r="K36" s="20">
        <v>1306220</v>
      </c>
      <c r="L36" s="20">
        <v>555842</v>
      </c>
      <c r="M36" s="20">
        <v>380453</v>
      </c>
      <c r="N36" s="20">
        <v>2242515</v>
      </c>
      <c r="O36" s="20">
        <v>432850</v>
      </c>
      <c r="P36" s="20">
        <v>996872</v>
      </c>
      <c r="Q36" s="20">
        <v>692088</v>
      </c>
      <c r="R36" s="20">
        <v>2121810</v>
      </c>
      <c r="S36" s="20"/>
      <c r="T36" s="20"/>
      <c r="U36" s="20"/>
      <c r="V36" s="20"/>
      <c r="W36" s="20">
        <v>70837286</v>
      </c>
      <c r="X36" s="20">
        <v>40398411</v>
      </c>
      <c r="Y36" s="20">
        <v>30438875</v>
      </c>
      <c r="Z36" s="21">
        <v>75.346713513063662</v>
      </c>
      <c r="AA36" s="22">
        <v>47285594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99873628</v>
      </c>
      <c r="D38" s="29">
        <f t="shared" ref="D38:Y38" si="3">SUM(D30:D37)</f>
        <v>0</v>
      </c>
      <c r="E38" s="30">
        <f t="shared" si="3"/>
        <v>206081897</v>
      </c>
      <c r="F38" s="31">
        <f t="shared" si="3"/>
        <v>314953045</v>
      </c>
      <c r="G38" s="31">
        <f t="shared" si="3"/>
        <v>187387320</v>
      </c>
      <c r="H38" s="31">
        <f t="shared" si="3"/>
        <v>-73133601</v>
      </c>
      <c r="I38" s="31">
        <f t="shared" si="3"/>
        <v>43502760</v>
      </c>
      <c r="J38" s="31">
        <f t="shared" si="3"/>
        <v>157756479</v>
      </c>
      <c r="K38" s="31">
        <f t="shared" si="3"/>
        <v>6529681</v>
      </c>
      <c r="L38" s="31">
        <f t="shared" si="3"/>
        <v>22309133</v>
      </c>
      <c r="M38" s="31">
        <f t="shared" si="3"/>
        <v>44972644</v>
      </c>
      <c r="N38" s="31">
        <f t="shared" si="3"/>
        <v>73811458</v>
      </c>
      <c r="O38" s="31">
        <f t="shared" si="3"/>
        <v>2175987</v>
      </c>
      <c r="P38" s="31">
        <f t="shared" si="3"/>
        <v>-2129751</v>
      </c>
      <c r="Q38" s="31">
        <f t="shared" si="3"/>
        <v>48763991</v>
      </c>
      <c r="R38" s="31">
        <f t="shared" si="3"/>
        <v>48810227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280378164</v>
      </c>
      <c r="X38" s="31">
        <f t="shared" si="3"/>
        <v>232427493</v>
      </c>
      <c r="Y38" s="31">
        <f t="shared" si="3"/>
        <v>47950671</v>
      </c>
      <c r="Z38" s="32">
        <f>+IF(X38&lt;&gt;0,+(Y38/X38)*100,0)</f>
        <v>20.630378265965291</v>
      </c>
      <c r="AA38" s="33">
        <f>SUM(AA30:AA37)</f>
        <v>314953045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331740</v>
      </c>
      <c r="D40" s="18"/>
      <c r="E40" s="19">
        <v>2691667</v>
      </c>
      <c r="F40" s="20"/>
      <c r="G40" s="20">
        <v>333041</v>
      </c>
      <c r="H40" s="20">
        <v>1249</v>
      </c>
      <c r="I40" s="20">
        <v>1161</v>
      </c>
      <c r="J40" s="20">
        <v>335451</v>
      </c>
      <c r="K40" s="20">
        <v>1145</v>
      </c>
      <c r="L40" s="20">
        <v>1058</v>
      </c>
      <c r="M40" s="20">
        <v>25420</v>
      </c>
      <c r="N40" s="20">
        <v>27623</v>
      </c>
      <c r="O40" s="20">
        <v>988</v>
      </c>
      <c r="P40" s="20"/>
      <c r="Q40" s="20">
        <v>1808</v>
      </c>
      <c r="R40" s="20">
        <v>2796</v>
      </c>
      <c r="S40" s="20"/>
      <c r="T40" s="20"/>
      <c r="U40" s="20"/>
      <c r="V40" s="20"/>
      <c r="W40" s="20">
        <v>365870</v>
      </c>
      <c r="X40" s="20"/>
      <c r="Y40" s="20">
        <v>365870</v>
      </c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331740</v>
      </c>
      <c r="D44" s="29">
        <f t="shared" ref="D44:Y44" si="4">SUM(D40:D43)</f>
        <v>0</v>
      </c>
      <c r="E44" s="35">
        <f t="shared" si="4"/>
        <v>2691667</v>
      </c>
      <c r="F44" s="36">
        <f t="shared" si="4"/>
        <v>0</v>
      </c>
      <c r="G44" s="36">
        <f t="shared" si="4"/>
        <v>333041</v>
      </c>
      <c r="H44" s="36">
        <f t="shared" si="4"/>
        <v>1249</v>
      </c>
      <c r="I44" s="36">
        <f t="shared" si="4"/>
        <v>1161</v>
      </c>
      <c r="J44" s="36">
        <f t="shared" si="4"/>
        <v>335451</v>
      </c>
      <c r="K44" s="36">
        <f t="shared" si="4"/>
        <v>1145</v>
      </c>
      <c r="L44" s="36">
        <f t="shared" si="4"/>
        <v>1058</v>
      </c>
      <c r="M44" s="36">
        <f t="shared" si="4"/>
        <v>25420</v>
      </c>
      <c r="N44" s="36">
        <f t="shared" si="4"/>
        <v>27623</v>
      </c>
      <c r="O44" s="36">
        <f t="shared" si="4"/>
        <v>988</v>
      </c>
      <c r="P44" s="36">
        <f t="shared" si="4"/>
        <v>0</v>
      </c>
      <c r="Q44" s="36">
        <f t="shared" si="4"/>
        <v>1808</v>
      </c>
      <c r="R44" s="36">
        <f t="shared" si="4"/>
        <v>2796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365870</v>
      </c>
      <c r="X44" s="36">
        <f t="shared" si="4"/>
        <v>0</v>
      </c>
      <c r="Y44" s="36">
        <f t="shared" si="4"/>
        <v>365870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100205368</v>
      </c>
      <c r="D45" s="29">
        <f>+D38+D44</f>
        <v>0</v>
      </c>
      <c r="E45" s="30">
        <f t="shared" si="5"/>
        <v>208773564</v>
      </c>
      <c r="F45" s="31">
        <f t="shared" si="5"/>
        <v>314953045</v>
      </c>
      <c r="G45" s="31">
        <f t="shared" si="5"/>
        <v>187720361</v>
      </c>
      <c r="H45" s="31">
        <f t="shared" si="5"/>
        <v>-73132352</v>
      </c>
      <c r="I45" s="31">
        <f t="shared" si="5"/>
        <v>43503921</v>
      </c>
      <c r="J45" s="31">
        <f t="shared" si="5"/>
        <v>158091930</v>
      </c>
      <c r="K45" s="31">
        <f t="shared" si="5"/>
        <v>6530826</v>
      </c>
      <c r="L45" s="31">
        <f t="shared" si="5"/>
        <v>22310191</v>
      </c>
      <c r="M45" s="31">
        <f t="shared" si="5"/>
        <v>44998064</v>
      </c>
      <c r="N45" s="31">
        <f t="shared" si="5"/>
        <v>73839081</v>
      </c>
      <c r="O45" s="31">
        <f t="shared" si="5"/>
        <v>2176975</v>
      </c>
      <c r="P45" s="31">
        <f t="shared" si="5"/>
        <v>-2129751</v>
      </c>
      <c r="Q45" s="31">
        <f t="shared" si="5"/>
        <v>48765799</v>
      </c>
      <c r="R45" s="31">
        <f t="shared" si="5"/>
        <v>48813023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280744034</v>
      </c>
      <c r="X45" s="31">
        <f t="shared" si="5"/>
        <v>232427493</v>
      </c>
      <c r="Y45" s="31">
        <f t="shared" si="5"/>
        <v>48316541</v>
      </c>
      <c r="Z45" s="32">
        <f>+IF(X45&lt;&gt;0,+(Y45/X45)*100,0)</f>
        <v>20.787790797192827</v>
      </c>
      <c r="AA45" s="33">
        <f>+AA38+AA44</f>
        <v>314953045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5894329912</v>
      </c>
      <c r="D46" s="42">
        <f t="shared" si="6"/>
        <v>0</v>
      </c>
      <c r="E46" s="43">
        <f t="shared" si="6"/>
        <v>5670839793</v>
      </c>
      <c r="F46" s="44">
        <f t="shared" si="6"/>
        <v>5972209672</v>
      </c>
      <c r="G46" s="44">
        <f t="shared" si="6"/>
        <v>2633116735</v>
      </c>
      <c r="H46" s="44">
        <f t="shared" si="6"/>
        <v>4045503867</v>
      </c>
      <c r="I46" s="44">
        <f t="shared" si="6"/>
        <v>112388975</v>
      </c>
      <c r="J46" s="44">
        <f t="shared" si="6"/>
        <v>6791009577</v>
      </c>
      <c r="K46" s="44">
        <f t="shared" si="6"/>
        <v>195761258</v>
      </c>
      <c r="L46" s="44">
        <f t="shared" si="6"/>
        <v>121800333</v>
      </c>
      <c r="M46" s="44">
        <f t="shared" si="6"/>
        <v>210429058</v>
      </c>
      <c r="N46" s="44">
        <f t="shared" si="6"/>
        <v>527990649</v>
      </c>
      <c r="O46" s="44">
        <f t="shared" si="6"/>
        <v>66758300</v>
      </c>
      <c r="P46" s="44">
        <f t="shared" si="6"/>
        <v>-472721361</v>
      </c>
      <c r="Q46" s="44">
        <f t="shared" si="6"/>
        <v>84087534</v>
      </c>
      <c r="R46" s="44">
        <f t="shared" si="6"/>
        <v>-321875527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6997124699</v>
      </c>
      <c r="X46" s="44">
        <f t="shared" si="6"/>
        <v>4889226394</v>
      </c>
      <c r="Y46" s="44">
        <f t="shared" si="6"/>
        <v>2107898305</v>
      </c>
      <c r="Z46" s="45">
        <f>+IF(X46&lt;&gt;0,+(Y46/X46)*100,0)</f>
        <v>43.11312537269265</v>
      </c>
      <c r="AA46" s="46">
        <f>+AA27-AA45</f>
        <v>5972209672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200055370</v>
      </c>
      <c r="D48" s="18"/>
      <c r="E48" s="19">
        <v>1001233792</v>
      </c>
      <c r="F48" s="20">
        <v>1049215290</v>
      </c>
      <c r="G48" s="20">
        <v>9429791</v>
      </c>
      <c r="H48" s="20">
        <v>442128887</v>
      </c>
      <c r="I48" s="20">
        <v>-16517823</v>
      </c>
      <c r="J48" s="20">
        <v>435040855</v>
      </c>
      <c r="K48" s="20">
        <v>38049752</v>
      </c>
      <c r="L48" s="20">
        <v>38576568</v>
      </c>
      <c r="M48" s="20">
        <v>-126541951</v>
      </c>
      <c r="N48" s="20">
        <v>-49915631</v>
      </c>
      <c r="O48" s="20">
        <v>37217320</v>
      </c>
      <c r="P48" s="20">
        <v>2411552</v>
      </c>
      <c r="Q48" s="20">
        <v>18205304</v>
      </c>
      <c r="R48" s="20">
        <v>57834176</v>
      </c>
      <c r="S48" s="20"/>
      <c r="T48" s="20"/>
      <c r="U48" s="20"/>
      <c r="V48" s="20"/>
      <c r="W48" s="20">
        <v>442959400</v>
      </c>
      <c r="X48" s="20">
        <v>825817396</v>
      </c>
      <c r="Y48" s="20">
        <v>-382857996</v>
      </c>
      <c r="Z48" s="47">
        <v>-46.361096030968085</v>
      </c>
      <c r="AA48" s="22">
        <v>1049215290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200055370</v>
      </c>
      <c r="D51" s="50">
        <f t="shared" ref="D51:Y51" si="7">SUM(D48:D50)</f>
        <v>0</v>
      </c>
      <c r="E51" s="51">
        <f t="shared" si="7"/>
        <v>1001233792</v>
      </c>
      <c r="F51" s="52">
        <f t="shared" si="7"/>
        <v>1049215290</v>
      </c>
      <c r="G51" s="52">
        <f t="shared" si="7"/>
        <v>9429791</v>
      </c>
      <c r="H51" s="52">
        <f t="shared" si="7"/>
        <v>442128887</v>
      </c>
      <c r="I51" s="52">
        <f t="shared" si="7"/>
        <v>-16517823</v>
      </c>
      <c r="J51" s="52">
        <f t="shared" si="7"/>
        <v>435040855</v>
      </c>
      <c r="K51" s="52">
        <f t="shared" si="7"/>
        <v>38049752</v>
      </c>
      <c r="L51" s="52">
        <f t="shared" si="7"/>
        <v>38576568</v>
      </c>
      <c r="M51" s="52">
        <f t="shared" si="7"/>
        <v>-126541951</v>
      </c>
      <c r="N51" s="52">
        <f t="shared" si="7"/>
        <v>-49915631</v>
      </c>
      <c r="O51" s="52">
        <f t="shared" si="7"/>
        <v>37217320</v>
      </c>
      <c r="P51" s="52">
        <f t="shared" si="7"/>
        <v>2411552</v>
      </c>
      <c r="Q51" s="52">
        <f t="shared" si="7"/>
        <v>18205304</v>
      </c>
      <c r="R51" s="52">
        <f t="shared" si="7"/>
        <v>57834176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442959400</v>
      </c>
      <c r="X51" s="52">
        <f t="shared" si="7"/>
        <v>825817396</v>
      </c>
      <c r="Y51" s="52">
        <f t="shared" si="7"/>
        <v>-382857996</v>
      </c>
      <c r="Z51" s="53">
        <f>+IF(X51&lt;&gt;0,+(Y51/X51)*100,0)</f>
        <v>-46.361096030968085</v>
      </c>
      <c r="AA51" s="54">
        <f>SUM(AA48:AA50)</f>
        <v>1049215290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66DD20F-0D0C-446C-AFAC-69F96FBEA422}"/>
</file>

<file path=customXml/itemProps2.xml><?xml version="1.0" encoding="utf-8"?>
<ds:datastoreItem xmlns:ds="http://schemas.openxmlformats.org/officeDocument/2006/customXml" ds:itemID="{4C7F9AA8-7B21-461B-A741-F206BD76DD35}"/>
</file>

<file path=customXml/itemProps3.xml><?xml version="1.0" encoding="utf-8"?>
<ds:datastoreItem xmlns:ds="http://schemas.openxmlformats.org/officeDocument/2006/customXml" ds:itemID="{8BDA9850-A340-4639-9C06-6E416048756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Summary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2026-05-12T12:23:26Z</dcterms:created>
  <dcterms:modified xsi:type="dcterms:W3CDTF">2026-05-12T12:25:15Z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